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7400" windowHeight="9975" activeTab="1"/>
  </bookViews>
  <sheets>
    <sheet name="итоговый вариант программы" sheetId="4" r:id="rId1"/>
    <sheet name="отчет " sheetId="7" r:id="rId2"/>
    <sheet name="прил 3" sheetId="5" r:id="rId3"/>
    <sheet name="прил 4" sheetId="6" r:id="rId4"/>
  </sheets>
  <definedNames>
    <definedName name="_xlnm.Print_Titles" localSheetId="0">'итоговый вариант программы'!$7:$8</definedName>
    <definedName name="_xlnm.Print_Titles" localSheetId="1">'отчет '!$7:$8</definedName>
    <definedName name="_xlnm.Print_Titles" localSheetId="2">'прил 3'!$7:$8</definedName>
    <definedName name="_xlnm.Print_Titles" localSheetId="3">'прил 4'!$7:$8</definedName>
    <definedName name="_xlnm.Print_Area" localSheetId="0">'итоговый вариант программы'!$A$1:$I$123</definedName>
    <definedName name="_xlnm.Print_Area" localSheetId="1">'отчет '!$A$1:$H$123</definedName>
    <definedName name="_xlnm.Print_Area" localSheetId="2">'прил 3'!$A$1:$H$123</definedName>
    <definedName name="_xlnm.Print_Area" localSheetId="3">'прил 4'!$A$2:$H$15</definedName>
  </definedNames>
  <calcPr calcId="114210" fullCalcOnLoad="1"/>
</workbook>
</file>

<file path=xl/calcChain.xml><?xml version="1.0" encoding="utf-8"?>
<calcChain xmlns="http://schemas.openxmlformats.org/spreadsheetml/2006/main">
  <c r="G24" i="7"/>
  <c r="H24" i="4"/>
  <c r="I24"/>
  <c r="G24"/>
  <c r="D81" i="5"/>
  <c r="D78"/>
  <c r="D75"/>
  <c r="D72"/>
  <c r="D69"/>
  <c r="D66"/>
  <c r="D63"/>
  <c r="D60"/>
  <c r="D57"/>
  <c r="D54"/>
  <c r="D51"/>
  <c r="D46"/>
  <c r="D44"/>
  <c r="D41"/>
  <c r="D38"/>
  <c r="D35"/>
  <c r="D32"/>
  <c r="D29"/>
  <c r="D26"/>
  <c r="D23"/>
  <c r="D20"/>
  <c r="D17"/>
  <c r="D14"/>
  <c r="H24" i="7"/>
  <c r="I24"/>
  <c r="G78"/>
  <c r="H78"/>
  <c r="G83"/>
  <c r="H83"/>
  <c r="G92"/>
  <c r="I92"/>
  <c r="G112"/>
  <c r="I112"/>
  <c r="G119"/>
  <c r="I119"/>
  <c r="G120"/>
  <c r="I120"/>
  <c r="G121"/>
  <c r="I121"/>
  <c r="G122"/>
  <c r="I122"/>
  <c r="G123"/>
  <c r="I123"/>
  <c r="I92" i="4"/>
  <c r="H119"/>
  <c r="I119"/>
  <c r="G122"/>
  <c r="H121"/>
  <c r="I121"/>
  <c r="H120"/>
  <c r="I120"/>
  <c r="H123"/>
  <c r="I123"/>
  <c r="H92"/>
  <c r="G92"/>
  <c r="G121"/>
  <c r="G120"/>
  <c r="G112"/>
  <c r="I122"/>
  <c r="H122"/>
  <c r="G123"/>
  <c r="I112"/>
  <c r="H112"/>
  <c r="H83"/>
  <c r="G83"/>
  <c r="G119"/>
  <c r="H78"/>
  <c r="G78"/>
  <c r="D11" i="5"/>
</calcChain>
</file>

<file path=xl/sharedStrings.xml><?xml version="1.0" encoding="utf-8"?>
<sst xmlns="http://schemas.openxmlformats.org/spreadsheetml/2006/main" count="1199" uniqueCount="403">
  <si>
    <t>к постановлению администрации  Большеигнатовского                                                                           муниципального района от                   2017 г №</t>
  </si>
  <si>
    <t>Приложение №4</t>
  </si>
  <si>
    <t>Оптимизация механизма предоставления мер социальной поддержки по бесплатному/льготному проезду для отдельных категорий граждан:                                                                                                                                                                       1)Ввести критерий нуждаемости при определении права на  приобретение единой социальной проездной карты на проезд в городском и пригородном, междугородном автомобильном транспорте общего пользования (кроме такси), по проезду на железнодорожном транспорте пригородного сообщения отдельным категориям населения, проживающего в Республике Мордовия: при условии, если данные льготники прекратили трудовую деятельность, а также в случае, если среднемесячный доход работающих льготников не превышает 16000 рублей (за исключением детей-инвалидов, инвалидов 1 группы, инвалидов и ветеранов ВОВ).  
2)Исключить из категорий граждан, имеющих право на меры социальной поддержки по проезду на всех видах городского и пригородного автомобильного транспорта общего пользования (кроме такси), сотрудников уголовно-исполнительных инспекций.</t>
  </si>
  <si>
    <t>3.1.2</t>
  </si>
  <si>
    <t>3.1.3</t>
  </si>
  <si>
    <t>3.1.4</t>
  </si>
  <si>
    <t>3.2.1</t>
  </si>
  <si>
    <t>3.2.2</t>
  </si>
  <si>
    <t>3.2.3</t>
  </si>
  <si>
    <t>3.2.4</t>
  </si>
  <si>
    <t>3.2.5</t>
  </si>
  <si>
    <t>3.2.6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</si>
  <si>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</si>
  <si>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</si>
  <si>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</si>
  <si>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</si>
  <si>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</si>
  <si>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</si>
  <si>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</si>
  <si>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</si>
  <si>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Увеличение налоговых доходов Большеигнатовского муниципального района , млн.рублей</t>
  </si>
  <si>
    <t>3.7.1</t>
  </si>
  <si>
    <t>3.7.2</t>
  </si>
  <si>
    <t>3.7.3</t>
  </si>
  <si>
    <t>3.7.4</t>
  </si>
  <si>
    <t>3.7.5</t>
  </si>
  <si>
    <t>2.1</t>
  </si>
  <si>
    <t>2.3</t>
  </si>
  <si>
    <t>3.1.5</t>
  </si>
  <si>
    <t>Перевод административного и хозяйственного персонала муниципальных учреждений культуры в штат специализированного учреждения по обслуживанию и эксплуатации муниципального имущества, выполнение указанных видов работ на условиях внутреннего совместительства</t>
  </si>
  <si>
    <t>Минздрав Республики Мордовия, ГКУ "ТФОМС Республики Мордовия"</t>
  </si>
  <si>
    <t xml:space="preserve">Минэкономики Республики Мордовия,                    Минстрой Республики Мордовия  
Руководители исполнительных органов государственной власти Республики Мордовия 
</t>
  </si>
  <si>
    <t>экономия бюджетных средств, млн. рублей</t>
  </si>
  <si>
    <t>3.5.9</t>
  </si>
  <si>
    <t>3.5.10</t>
  </si>
  <si>
    <t>Оптимизация мер социальной поддержки по компенсации расходов на оплату жилищно-коммунальных услуг ветеранам труда, реабилитированным лицам и лицам, пострадавшим от политических репрессий, детям-сиротам и детям, оставшимся без попечения родителей, многодетным семьям:                                                               Ввести критерий нуждаемости (среднедушевой доход не превышает 16000 рублей)</t>
  </si>
  <si>
    <t xml:space="preserve">Оптимизация расходов на предоставление  социальных выплат ветеранам труда:                                                                                                                   1) Предоставление ветеранам труда и ветеранам военной службы мер социальной поддержки в виде ежемесячной денежной выплаты с учетом критерия нуждаемости: при условии, если ветеран труда, ветеран военной службы прекратил трудовую деятельность, а также в случае, если среднемесячный доход работающего ветерана не превышает 16000 рублей.                                                                                                       2) При определении права на предоставление ветеранам труда и ветеранам военной службы мер социальной поддержки в виде права приобретения единой социальной проездной карты на проезд в городском и пригородном автомобильном транспорте общего пользования (кроме такси), введение критерия нуждаемости: при условии, если ветеран труда, ветеран военной службы прекратил трудовую деятельность, а также в случае, если среднемесячный доход работающего ветерана не превышает 16000 рублей.                                                                                        </t>
  </si>
  <si>
    <t>Осуществление ежегодной  актуализации сведений о численности неработающего населения</t>
  </si>
  <si>
    <t>Включение непрограммных направлений расходов бюджета в муниципальные программы</t>
  </si>
  <si>
    <t>Управление по социальной работе Большеигнатовского муниципального района,финансовое управление администрации района</t>
  </si>
  <si>
    <t xml:space="preserve">Совершенствование муниципальных программ:                                           - объединение муниципальных программ по отраслевому принципу в рамках одной соответствующей муниципальной программы;
- внесение изменения в программы в части корректировки задач программ (при формировании программ учитывать, что на реализацию каждой задачи предусматривается одна подпрограмма)
</t>
  </si>
  <si>
    <t>Внесение изменений в нормативные правовые акты, утверждающие соответствующие муниципальные программы Большеигнатовского муниципального района</t>
  </si>
  <si>
    <t>Формирование и утверждение бюджета Большеигнатовского муниципального района на очередной финансовый год и плановый период с учетом предельного объема муниципального долга Республики Мордовия без учета задолженности по бюджетным кредитам и государственным гарантиям в объеме не более 60% к 2018 году от общего годового объема доходов бюджета Республики Мордовия без учета утвержденного объема безвозмездных поступлений</t>
  </si>
  <si>
    <t>экономия бюджетных средств от состоявшихся закупок товаров, работ, услуг для обеспечения муниципальных нужд Большеигнатовского муниципального района %</t>
  </si>
  <si>
    <t xml:space="preserve">Финансовое управление администрации Большеигнатовского муниципального района, органы местного самоуправлени поселений </t>
  </si>
  <si>
    <t>Финансовое управление администрации Большеигнатовского муниципального района, органы местного самоуправлени поселений</t>
  </si>
  <si>
    <t>органы местного самоуправления поселений</t>
  </si>
  <si>
    <t>Финансовое управление администрации Большеигнатовского муниципального района, органы местного самоуправления Межрайонной ИФНС №4 по Республике Мордовия</t>
  </si>
  <si>
    <t xml:space="preserve">Увеличение неналоговых доходов  бюджета Большеигнатовского муниципального района, </t>
  </si>
  <si>
    <t xml:space="preserve">Управление экономического анализа и прогнозирования администрации муниципального района, органы местного самоуправления </t>
  </si>
  <si>
    <t xml:space="preserve">Отдел имущественных и земельных отношений, органы местного самоуправления </t>
  </si>
  <si>
    <t>спасск сош</t>
  </si>
  <si>
    <t>Итого по разделу бюджетный эффект</t>
  </si>
  <si>
    <t>Итого по разделу бюджетный эффект, тыс.. рублей</t>
  </si>
  <si>
    <t>Проведение органами местного самоуправления и Межрайонной ИФНС по Республике Мордовия работы  по снижению объема недоимки по налогам и сборам, в том числе ликвидация недоимки по налогам и сборам (проведение комиссий по поступлению доходов, установление за</t>
  </si>
  <si>
    <t>Увеличить объем поступлений неналоговых доходов в бюджет Большеигнатовского муниципального района на  5 % - в 2017 - 2019 годах, в том числе за счет проведения  мероприятий по инвентаризации  (муниципального) имущества и установления эффективных ставок ар</t>
  </si>
  <si>
    <r>
      <t>Проведение мониторинга и анализа основных показателей производственной и финансово-экономической деятельности организаций.</t>
    </r>
    <r>
      <rPr>
        <b/>
        <i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Принятие оперативных решений при возникновении ситуаций, имеющих негативные последствия для исполнения консолидированного бюджета Бо</t>
    </r>
  </si>
  <si>
    <t>Содействие созданию конкурентоспособных  производств, реализации инвестиционных проектов, формирование перечня инвестиционных проектов организаций Большеигнатовского муниципального района и закрепление их за должностными лицами исполнительных органов муни</t>
  </si>
  <si>
    <t>Передача вопросов местного значения от отдельных сельских поселений - администратвных центров муниципальных районов администрациям муниципальных районов, в целях исключения дублирующих функций данных органов и сокращения расходов на содержание органов мес</t>
  </si>
  <si>
    <t xml:space="preserve">Соблюдение показателей оптимизации численности работников учреждений образования:
1) Объединение двух и более общеобразовательных организаций на территории одного сельского  поселения муниципального района ; оптимизации сети малокомплектных школ с учетом </t>
  </si>
  <si>
    <t>Оптимизация расходов на предоставление  социальных выплат ветеранам труда:                                                                                                                   1) Предоставление ветеранам труда и ветеранам военной службы мер с</t>
  </si>
  <si>
    <t>отсутствуют</t>
  </si>
  <si>
    <t>Оптимизация расходов на предоставление дополнительной меры поддержки пенсионерам по льготному проезду:                                        1) Предоставление пенсионерам мер социальной поддержки в виде ежемесячной денежной выплаты с учетом критерия нужд</t>
  </si>
  <si>
    <t>Оптимизация мер социальной поддержки сельским специалистам:                                      Компенсацию расходов на оплату жилых помещений, отопления и освещения педагогическим работникам   предоставлять в пределах нормативов потребления коммунальных</t>
  </si>
  <si>
    <t>Оптимизация правил назначения мер социальной поддержки, предоставляемых студентам и аспирантам очной формы обучения:                     Не распространять меры социальной поддержки в виде бесплатного проезда на городском автомобильном транспорте общего по</t>
  </si>
  <si>
    <t xml:space="preserve">Оптимизация механизма предоставления мер социальной поддержки по бесплатному/льготному проезду для отдельных категорий граждан:                                                                                                                                </t>
  </si>
  <si>
    <t>Оптимизация мер социальной поддержки по компенсации расходов на оплату жилищно-коммунальных услуг ветеранам труда, реабилитированным лицам и лицам, пострадавшим от политических репрессий, детям-сиротам и детям, оставшимся без попечения родителей, многодет</t>
  </si>
  <si>
    <t>Оптимизация механизма предоставления меры социальной поддержки в виде единовременного денежного пособия членам семей умерших участников ликвидации последствий катастрофы на Чернобыльской АЭС, аварии на ПО «Маяк» и сбросов радиоактивных отходов в реку Теча</t>
  </si>
  <si>
    <t>Оптимизация бюджетных расходов на предоставление субсидий юридическим лицам по направлению «поддержка автомобильного транспорта»:
Осуществлять перевозку пассажиров по специальным дачным маршрутам в соответствии со статьей 20  Федерального закона от 13.07.</t>
  </si>
  <si>
    <t>Отмена предоставления государственной преференции ГУП РМ «Фармация» в форме субсидии в целях обеспечения лекарственными препаратами и изделиями медицинского назначения льготных категорий граждан по рецептам врача бесплатно или с 50-процентной скидкой. Осу</t>
  </si>
  <si>
    <t>Оптимизация бюджетных расходов на осуществление бюджетных инвестиций и снижение объемов незавершенного строительства: 
Отказ от строительства новых объектов (за исключением объектов, обеспечивающих подготовку к проведению в 2018 году в Российской Федераци</t>
  </si>
  <si>
    <t>Совершенствование муниципальных программ:                                           - объединение муниципальных программ по отраслевому принципу в рамках одной соответствующей муниципальной программы;
- внесение изменения в программы в части корректировки</t>
  </si>
  <si>
    <t>Повышение муниципальными учреждениями  Большеигнатовского муниципального района эффективности их деятельности за счет доходов, полученных ими от приносящей доход деятельности, направляемых на достижение целей деятельности муниципальных учреждений, определ</t>
  </si>
  <si>
    <t xml:space="preserve">Формирование и утверждение бюджета Большеигнатовского муниципального района на очередной финансовый год и плановый период с учетом предельного объема муниципального долга Республики Мордовия без учета задолженности по бюджетным кредитам и государственным </t>
  </si>
  <si>
    <t>объем муниципального долга Большеигнатовского муниципального района  без учета задолженности по бюджетным кредитам и  имуниципальным гарантиям по отношению к общему годовому объему доходов  бюджета Большеигнатовского муниципального района без учета утверж</t>
  </si>
  <si>
    <t>факт</t>
  </si>
  <si>
    <t>Оптимизация бюджетных расходов на осуществление бюджетных инвестиций и снижение объемов незавершенного строительства: 
Отказ от строительства новых объектов (за исключением объектов, обеспечивающих подготовку к проведению в 2018 году в Российской Федерации чемпионата мира по футболу и осуществляемых на условиях софинансирования с федеральным бюджетом.
Предоставление документов, подтверждающих решение федерального органа исполнительной власти  о строительстве и реконструкции (необходимости строительства и реконструкции) объекта государственной собственности</t>
  </si>
  <si>
    <t>Оптимизация бюджетных расходов на предоставление субсидий юридическим лицам по направлению «поддержка автомобильного транспорта»:
Осуществлять перевозку пассажиров по специальным дачным маршрутам в соответствии со статьей 20  Федерального закона от 13.07.2015 № 220-ФЗ «Об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Федерации» по нерегулируемым тарифам</t>
  </si>
  <si>
    <t>2016 год</t>
  </si>
  <si>
    <t>2017 год</t>
  </si>
  <si>
    <t>2018 год</t>
  </si>
  <si>
    <t>1</t>
  </si>
  <si>
    <t>1.5.</t>
  </si>
  <si>
    <t>с 2016 года</t>
  </si>
  <si>
    <t>2016-2018 годы</t>
  </si>
  <si>
    <t>2.</t>
  </si>
  <si>
    <t>2.2</t>
  </si>
  <si>
    <t>ПРОГРАММА
оздоровления муниципальных финансов Большеигнатовского муниципального района  и муниципальных финансов поселений  Большеигнатовского муниципального района   на 2017 – 2019 годы
(план мероприятий по оздоровлению муниципальных финансов Большеигнатовского муниципального района)</t>
  </si>
  <si>
    <t>Анализ эффективности предоставленных налоговых льгот по всем категориям налоговых преференций, установленных НПА Большеигнатовского муниципального района Республики Мордовия</t>
  </si>
  <si>
    <t xml:space="preserve">ежегодно до </t>
  </si>
  <si>
    <t>1.2</t>
  </si>
  <si>
    <t xml:space="preserve">Пересмотр налоговых льгот, предоставляемых органами местного самоуправления Большеигнатовского муниципального района Республики Мордовия по налогам и сборам  согласно плану по устранению неэффективных льгот (пониженных ставок по налогам) </t>
  </si>
  <si>
    <t>до 1 декабря</t>
  </si>
  <si>
    <t>Финансовое управление администрации Большеигнатовского муниципального района, органы местного самоуправлени поселений (по согласованию)</t>
  </si>
  <si>
    <t>увеличение налоговых доходов консолидированного бюджета Большеигнатовского муниципального района</t>
  </si>
  <si>
    <t>тыс. руб.</t>
  </si>
  <si>
    <t>1.3</t>
  </si>
  <si>
    <t>Установление налоговых льгот по местным налогам по согласованию с Министерством финансов Республики Мордовия</t>
  </si>
  <si>
    <t>с 2017 года</t>
  </si>
  <si>
    <t>Согласование нормативно правовых актов по установлению налоговых льгот</t>
  </si>
  <si>
    <t>да/нет</t>
  </si>
  <si>
    <t>Проведение органами местного самоуправления и Межрайонной ИФНС по Республике Мордовия работы  по снижению объема недоимки по налогам и сборам, в том числе ликвидация недоимки по налогам и сборам (проведение комиссий по поступлению доходов, установление задания "отраслевым"  органам местного самоуправления по работе с налогоплательщиками). Сокращение объема недоимки ежегодно не менее 30 %</t>
  </si>
  <si>
    <t>Вовлечение в налоговый оборот объектов недвижимости, включая земельные участки</t>
  </si>
  <si>
    <t>Отдел имущественных и земельных отношений, органы местного самоуправления и Межрайонной ИФНС по Республике Мордовия</t>
  </si>
  <si>
    <t>ед.изм-я</t>
  </si>
  <si>
    <t>тыс.руб.</t>
  </si>
  <si>
    <t>увеличение количества налогооблогаемых объектов недвижимости (земельных участков)</t>
  </si>
  <si>
    <t>единиц</t>
  </si>
  <si>
    <t>едениц</t>
  </si>
  <si>
    <t>1.6</t>
  </si>
  <si>
    <t>Анализ причин возникновения дебиторской задолженности по доходам и принятие мер по ее сокращению</t>
  </si>
  <si>
    <t>сокращение дебиторской задолженности по доходам</t>
  </si>
  <si>
    <t xml:space="preserve">Увеличить объем поступлений неналоговых доходов в бюджет Большеигнатовского муниципального района на  5 % - в 2017 - 2019 годах, в том числе за счет проведения  мероприятий по инвентаризации  (муниципального) имущества и установления эффективных ставок арендной платы за сдаваемое в аренду имущество </t>
  </si>
  <si>
    <t>1.8</t>
  </si>
  <si>
    <t>Проведение аналитической работы в части эффективности установленных коэффициентов К2 по единому налогу на вмененный доход</t>
  </si>
  <si>
    <t>пересмотр утвержденных органами местного самоуправления коэффициента К2</t>
  </si>
  <si>
    <t>1.9</t>
  </si>
  <si>
    <t>увеличение безвозмездных поступлений в местные бюджеты от средств самообложения граждан</t>
  </si>
  <si>
    <t>Финансовое управление администрации Большеигнатовского муниципального района</t>
  </si>
  <si>
    <t>Проведение работы по введению самообложения граждан в муниципальных образованиях Большеигнатовского муниципального района</t>
  </si>
  <si>
    <t>Админстрация Большеигнатовского муниципального района,Финансовое управление администрации, органы местного самоуправлени поселений (по согласованию)</t>
  </si>
  <si>
    <t>1.10</t>
  </si>
  <si>
    <t>Оформление договоров социального найма по всем жилым помещениям, находящимся в муниципальной собственности (за исключением служебного и специализированного жилого фонда).Установление размера платы за социальный найм на экономически обоснованном уровне</t>
  </si>
  <si>
    <t>Отдел имущественных и земельных отношений администрации, органы местного самоуправления (по согласованию)</t>
  </si>
  <si>
    <t>Увеличение неналоговых доходов  консолидированного бюджета Большеигнатовского муниципального района</t>
  </si>
  <si>
    <t>1.11</t>
  </si>
  <si>
    <t>Проведение мероприятий по оформлению в собственность муниципального образования земельных долей и (или) земельных участков из невостребованных долей</t>
  </si>
  <si>
    <t>1.12</t>
  </si>
  <si>
    <t xml:space="preserve">Проведение муниципального земельного контроля </t>
  </si>
  <si>
    <t>Управление экономического анализа и прогнозирования администрации ,  органы местного самоуправления (по согласованию)</t>
  </si>
  <si>
    <t>утверждение распоряжением администрации Большеигнатовского муниципального района прогноза социально экономического развития Большеигнатовского муниципального района на среднесрочную перспективу</t>
  </si>
  <si>
    <t>Финансовое управление администрации Больльшеигнатовского муниципального района, органы местного самоуправления и Межрайонной ИФНС по Республике Мордовия</t>
  </si>
  <si>
    <t>2.4</t>
  </si>
  <si>
    <t xml:space="preserve">Осуществление работы по сокращению числа кризисных организаций, привлечение к решению их проблем эффективных инвесторов </t>
  </si>
  <si>
    <t>ведение реестра показателей экономической эффективности деятельности организаций</t>
  </si>
  <si>
    <t>Управление экономического анализа и прогнозирования администрации, органы местного самоуправления (по согласованию)</t>
  </si>
  <si>
    <t>2.5</t>
  </si>
  <si>
    <t>Отдел имущественных и земельных отношений администрации муниципального района, органы местного самоуправления (по согласованию)</t>
  </si>
  <si>
    <t>индекс физического объема инвестиций в основной капитал</t>
  </si>
  <si>
    <t>в % к предыдущему году</t>
  </si>
  <si>
    <t>Мониторинг инвестиций в основной капитал организаций, зарегистрированных на территории  Большеигнатовского муниципального района и принятие оперативных решений для улучшения инвестиционного климата Большеигнатовского муниципального района</t>
  </si>
  <si>
    <t>%</t>
  </si>
  <si>
    <t xml:space="preserve">      %</t>
  </si>
  <si>
    <t>Меры по оптимизации расходов бюджета Большеигнатовского муниципального района на 2017-2019 годы</t>
  </si>
  <si>
    <t>Мероприятия по оптимизации расходов на содержание органов местного самоуправления</t>
  </si>
  <si>
    <t>Администрация Большеигнатовского муниципального района, органы местного самоуправления (по согласованию)</t>
  </si>
  <si>
    <t>сокращение бюджетных расходов</t>
  </si>
  <si>
    <t>3.1.1</t>
  </si>
  <si>
    <t>Подготовить предложение по укрупнению  сельских поселений Большеигнатовского муниципального района с 2018-2019 годы</t>
  </si>
  <si>
    <t>Соблюдение установленных нормативов расходов на содержание органов местного самоуправления</t>
  </si>
  <si>
    <t>наличие установленных нормативов расходов на содержание органов местного самоуправления</t>
  </si>
  <si>
    <t>Передача вопросов местного значения от отдельных сельских поселений - администратвных центров муниципальных районов администрациям муниципальных районов, в целях исключения дублирующих функций данных органов и сокращения расходов на содержание органов местного самоуправления</t>
  </si>
  <si>
    <t>отсутствие увеличения численности муниципальных служащих по отношению к отчетному году</t>
  </si>
  <si>
    <t>Запрет на увеличение численности муниципальных служащих органов местного самоуправления муниципальных образований Большеигнатовского муниципального района</t>
  </si>
  <si>
    <t>3.1.7</t>
  </si>
  <si>
    <t>Приведение штатной численности муниципальных служащих Большеигнатовского муниципального района в соответствии с предельной численностью рекомендуемой Администрацией Главы Республики Мордовия</t>
  </si>
  <si>
    <t>2017-2019 годы</t>
  </si>
  <si>
    <t xml:space="preserve"> Не превышение значений целевых показателей заработной платы работников бюджетной сферы, подпадающих под действие "майских" указов, установленных в "дорожных картах"</t>
  </si>
  <si>
    <t>отсутствие увеличения фонда оплаты труда работников муниципальных учреждений</t>
  </si>
  <si>
    <t xml:space="preserve">План по устранению с 1 января 2018 г. неэффективных льгот (пониженных ставок по налогам) </t>
  </si>
  <si>
    <t>Наименование налоговой льготы</t>
  </si>
  <si>
    <t>Объем налоговых льгот за 2016 год (Ожидаемая оценка)</t>
  </si>
  <si>
    <t>НПА, которым установлена льгота (снижение ставки)</t>
  </si>
  <si>
    <t>НПА, которым утверждена методика оценки эффективности</t>
  </si>
  <si>
    <t>Период, за который проведена оценка, дата проведения оценки муниципальным образованием</t>
  </si>
  <si>
    <t>Эффективная / неэффективная льгота (да /нет)</t>
  </si>
  <si>
    <t>Предлагается /не предлагается к отмене</t>
  </si>
  <si>
    <t>Бюджетный результат  отмены/частичной отмены льготы, тыс.рублей</t>
  </si>
  <si>
    <t>I</t>
  </si>
  <si>
    <t>Налоговые льготы, предоставляемые муниципальными образованиями (в разрезе налогов)</t>
  </si>
  <si>
    <t>___________________________ (наименование муниципального образования)</t>
  </si>
  <si>
    <t>II</t>
  </si>
  <si>
    <t>Налоговые льготы, предоставляемые муниципальными образованиями (в разрезе налогов)  По налогу на имущество в 2016 году по району в налоговую было подано 1 заявление, по земельному ни одного</t>
  </si>
  <si>
    <t xml:space="preserve">Андреевское сельское поселение </t>
  </si>
  <si>
    <t>Налог на имущество физических лиц</t>
  </si>
  <si>
    <t>1.1</t>
  </si>
  <si>
    <t>Льгота члену(членам)семьи,имеющим трех и более детей в возрасте до 18 лет</t>
  </si>
  <si>
    <t>Решение совета депутатов №89 А от 24.11.2014</t>
  </si>
  <si>
    <t>Решение Совета депутатов №80-а от 22.05.14</t>
  </si>
  <si>
    <t xml:space="preserve">Большеигнатовское сельское поселение </t>
  </si>
  <si>
    <t>Льгота члену(членам)семьи,имеющим трех и более детей в возрасте до 18 лет (в 2016 году в налоговую службу заявление о предоставлении льготы подал 1 человек)</t>
  </si>
  <si>
    <t>Решение совета депутатов №123 от 24.11.2014</t>
  </si>
  <si>
    <t>Решение Совета депутатов №171  от 22.05.14</t>
  </si>
  <si>
    <t xml:space="preserve">Вармазейское сельское поселение </t>
  </si>
  <si>
    <t>Решение совета депутатов №82 от 21.11.2014</t>
  </si>
  <si>
    <t>Решение Совета депутатов №72 от 26.05.14</t>
  </si>
  <si>
    <t xml:space="preserve">Горское сельское поселение </t>
  </si>
  <si>
    <t>Решение совета депутатов №98 от 21.11.2014</t>
  </si>
  <si>
    <t>Решение Совета депутатов №88 от 22.05.14</t>
  </si>
  <si>
    <t xml:space="preserve">Н.Баевское сельское поселение </t>
  </si>
  <si>
    <t>Решение совета депутатов №105 от 24.11.2014</t>
  </si>
  <si>
    <t>Решение Совета депутатов №96 от 26.05.14</t>
  </si>
  <si>
    <t xml:space="preserve">Киржеманское сельское поселение </t>
  </si>
  <si>
    <t>Решение совета депутатов №98 от 24.11.2014</t>
  </si>
  <si>
    <t>Решение Совета депутатов №90 от 23.05.14</t>
  </si>
  <si>
    <t xml:space="preserve">Кучкаевское сельское поселение </t>
  </si>
  <si>
    <t>Решение совета депутатов №143 от 25.02.2016</t>
  </si>
  <si>
    <t>Решение Совета депутатов №83 от 27.05.14</t>
  </si>
  <si>
    <t xml:space="preserve">Н.Качаевское сельское поселение </t>
  </si>
  <si>
    <t>Решение совета депутатов №92 от 24.11.2014</t>
  </si>
  <si>
    <t>Решение Совета депутатов №82 от 23.05.14</t>
  </si>
  <si>
    <t xml:space="preserve">Протасовское  сельское поселение </t>
  </si>
  <si>
    <t>Решение совета депутатов №136 от 18.11.2014</t>
  </si>
  <si>
    <t>Решение Совета депутатов №114 от 22.05.14</t>
  </si>
  <si>
    <t xml:space="preserve">Спасское сельское поселение </t>
  </si>
  <si>
    <t>Решение совета депутатов №18 от 14.11.2014</t>
  </si>
  <si>
    <t>Решение Совета депутатов №84 от 23.05.14</t>
  </si>
  <si>
    <t xml:space="preserve">Ст.Чамзинское сельское поселение </t>
  </si>
  <si>
    <t>Решение совета депутатов №97 от 21.11.2014</t>
  </si>
  <si>
    <t>Решение Совета депутатов №86 от 23.05.14</t>
  </si>
  <si>
    <t xml:space="preserve">Чукальское  сельское поселение </t>
  </si>
  <si>
    <t>Решение совета депутатов №131 от 30.12.2015</t>
  </si>
  <si>
    <t>Решение Совета депутатов №88 от 23.05.14</t>
  </si>
  <si>
    <t>Земельный налог</t>
  </si>
  <si>
    <t>Земельный налог(не предоставляются)</t>
  </si>
  <si>
    <t>Решение совета депутатов №133 от 15 .03.2016</t>
  </si>
  <si>
    <t>Решение Совета депутатов №117 от 18.02.16</t>
  </si>
  <si>
    <t>Решение Совета депутатов №153 от 24.02.16</t>
  </si>
  <si>
    <t>Решение Совета депутатов №150 от 24.02.16</t>
  </si>
  <si>
    <t>Решение Совета депутатов №154 от 24.02.16</t>
  </si>
  <si>
    <t>Решение Совета депутатов №130 от 24.02.16</t>
  </si>
  <si>
    <t>Решение Совета депутатов №138 от 25.02.16</t>
  </si>
  <si>
    <t>Решение Совета депутатов №115 от 21.05.15</t>
  </si>
  <si>
    <t>Решение Совета депутатов №192 от 18.02.16</t>
  </si>
  <si>
    <t>Решение Совета депутатов №34 от 18.05.15</t>
  </si>
  <si>
    <t>Решение Совета депутатов №135 от 25.02.16</t>
  </si>
  <si>
    <t>Решение Совета депутатов №132 от 30.12.15</t>
  </si>
  <si>
    <t>Мероприятия по оптимизации мер социальной поддержки</t>
  </si>
  <si>
    <t>3.3</t>
  </si>
  <si>
    <t>3.3.1</t>
  </si>
  <si>
    <t>3.3.2</t>
  </si>
  <si>
    <t>2017 – 2019 годы</t>
  </si>
  <si>
    <t>экономия бюджетных средств</t>
  </si>
  <si>
    <t>Не применение индексации муниципальных мер социальной поддержки</t>
  </si>
  <si>
    <t>отсутствие решений об индексации размеров выплат по муниципальным мерам социальной поддержки</t>
  </si>
  <si>
    <t>Планирование консолидированного бюджета Большеигнатовского муниципального района</t>
  </si>
  <si>
    <t>3.4.1</t>
  </si>
  <si>
    <t>3.4.2</t>
  </si>
  <si>
    <t xml:space="preserve">Управление экономического анализа и прогнозирования администрации ,  Управление по социальной работе Большеигнатовского муниципального района,финансовое управление администрации района, органы местного самоуправления </t>
  </si>
  <si>
    <t>с 2017 год</t>
  </si>
  <si>
    <t>3.4.3</t>
  </si>
  <si>
    <t>Прочие мероприятия по оптимизации расходов консолидированного бюджета Большеигнатовского муниципального района</t>
  </si>
  <si>
    <t>Анализ причин возникновения дебиторской задолженности по расходам. Сокращение дебиторской задолженности по расходам на 10%</t>
  </si>
  <si>
    <t>сокращение дебиторской задолженности</t>
  </si>
  <si>
    <t>Повышение муниципальными учреждениями  Большеигнатовского муниципального района эффективности их деятельности за счет доходов, полученных ими от приносящей доход деятельности, направляемых на достижение целей деятельности муниципальных учреждений, определенных уставами</t>
  </si>
  <si>
    <t>сокращение расходов консолидированного бюджета Большеигнатовского муниципального района</t>
  </si>
  <si>
    <t>Меры по сокращению просроченной кредиторской задолженности консолидированного бюджета</t>
  </si>
  <si>
    <t xml:space="preserve"> снижение просроченной кредиторской задолженности</t>
  </si>
  <si>
    <t>5.8</t>
  </si>
  <si>
    <t>5.9</t>
  </si>
  <si>
    <t>Финансовое управление администрации района, органы местного самоуправлени поселений (по согласованию)</t>
  </si>
  <si>
    <t>объем муниципального долга Большеигнатовского муниципального района  без учета задолженности по бюджетным кредитам и  имуниципальным гарантиям по отношению к общему годовому объему доходов  бюджета Большеигнатовского муниципального района без учета утвержденного объема безвозмездных поступлений</t>
  </si>
  <si>
    <t>5.10</t>
  </si>
  <si>
    <t>объем дефицита местного бюджета</t>
  </si>
  <si>
    <t>не более 5</t>
  </si>
  <si>
    <t>5.15</t>
  </si>
  <si>
    <t>Мораторий на предоставление муниципальных гарантий</t>
  </si>
  <si>
    <t>количество вновь выданных муниципальных гарантий</t>
  </si>
  <si>
    <t>шт.</t>
  </si>
  <si>
    <t>объем дополнительных расходов на обслуживание  муниципального долга</t>
  </si>
  <si>
    <t xml:space="preserve">Администрация Большеигнатовского муниципального района </t>
  </si>
  <si>
    <t>Бюджетный эффект реализации Плана мероприятий в части источников финансирования дефицита</t>
  </si>
  <si>
    <t>Осуществление мероприятий по актуализации сведений о численности неработающего населения</t>
  </si>
  <si>
    <t>Оптимизация мер социальной поддержки</t>
  </si>
  <si>
    <t>Минсоцзащиты Республики Мордовия</t>
  </si>
  <si>
    <t xml:space="preserve">Оптимизация механизма предоставления меры социальной поддержки в виде единовременного денежного пособия членам семей умерших участников ликвидации последствий катастрофы на Чернобыльской АЭС, аварии на ПО «Маяк» и сбросов радиоактивных отходов в реку Теча, граждан из подразделений особого риска, граждан, подвергшихся радиационному воздействию вследствие ядерных испытаний на Семипалатинском полигоне.  </t>
  </si>
  <si>
    <t>2.6</t>
  </si>
  <si>
    <t>2.7</t>
  </si>
  <si>
    <t xml:space="preserve">Оптимизация инвестиционных расходов, субсидий юридическим лицам </t>
  </si>
  <si>
    <t>Госкомтранс Республики Мордовия</t>
  </si>
  <si>
    <t xml:space="preserve">Минздрав Республики Мордовия </t>
  </si>
  <si>
    <t xml:space="preserve">Минспорт Республики Мордовия </t>
  </si>
  <si>
    <t>Оптимизация расходов на предоставление субсидий некоммерческим организациям в области образования, физической культуры и спорта</t>
  </si>
  <si>
    <t>Администрации муниципальных районов и городских округов</t>
  </si>
  <si>
    <t>2.8</t>
  </si>
  <si>
    <t>постоянно</t>
  </si>
  <si>
    <t>3.</t>
  </si>
  <si>
    <t>3.2</t>
  </si>
  <si>
    <t>на постоянной основе</t>
  </si>
  <si>
    <t>Ужесточение условий предоставления бюджетных кредитов и реструктуризации задолженности по бюджетным кредитам  муниципальных образований</t>
  </si>
  <si>
    <t>ежеквартально</t>
  </si>
  <si>
    <t>3.4</t>
  </si>
  <si>
    <t>3.5</t>
  </si>
  <si>
    <t>Мониторинг муниципального долга</t>
  </si>
  <si>
    <t>главные администраторы доходов бюджета Большеигнатовского муниципального района</t>
  </si>
  <si>
    <t>Администрация Большеигнатовского муниципального района</t>
  </si>
  <si>
    <t>Управление по социальной работе Большеигнатовского муниципального района</t>
  </si>
  <si>
    <t>Управление по социальной работе Большеигнатовского муниципального района, отдел по культуре и спорту администрации муниципального района</t>
  </si>
  <si>
    <t>Администрация Большеигнатовского муниципального района,отдел по культуре и спорту администрации муниципального района</t>
  </si>
  <si>
    <t>Отчет по ПРОГРАММЕ
оздоровления муниципальных финансов Большеигнатовского муниципального района  и муниципальных финансов поселений  Большеигнатовского муниципального района   за              квартал  2017 года
(план мероприятий по оздоровлению муниципаль</t>
  </si>
  <si>
    <t>Финансовое управление администрации района</t>
  </si>
  <si>
    <t>4 квартал 2016 года</t>
  </si>
  <si>
    <t>Отмена индексации выплаты республиканского материнского (семейного) капитала.</t>
  </si>
  <si>
    <t>Отмена предоставления государственной преференции ГУП РМ «Фармация» в форме субсидии в целях обеспечения лекарственными препаратами и изделиями медицинского назначения льготных категорий граждан по рецептам врача бесплатно или с 50-процентной скидкой. Осуществлять расходные обязательства по обеспечению граждан лекарственными препаратами и изделиями медицинского назначения льготных категорий граждан по рецептам врача бесплатно или с 50-процентной скидкой путем проведения централизованных закупок лекарственных препаратов</t>
  </si>
  <si>
    <t>Значение целевого показателя</t>
  </si>
  <si>
    <t>Целевой показатель</t>
  </si>
  <si>
    <t>Наименование мероприятия</t>
  </si>
  <si>
    <t>Срок исполнения</t>
  </si>
  <si>
    <t>Ответственный исполнитель</t>
  </si>
  <si>
    <t>Утверждение бюджетного прогноза на долгосрочный период</t>
  </si>
  <si>
    <t>да</t>
  </si>
  <si>
    <t>Проведение оценки эффективности предоставленных налоговых льгот</t>
  </si>
  <si>
    <t>Минфин Республики Мордовия</t>
  </si>
  <si>
    <t>4.</t>
  </si>
  <si>
    <t>5.</t>
  </si>
  <si>
    <t>6.</t>
  </si>
  <si>
    <t>ежегодно</t>
  </si>
  <si>
    <t>Итого по разделу бюджетный эффект, млн. рублей</t>
  </si>
  <si>
    <t>ежемесячно</t>
  </si>
  <si>
    <t>в течение года</t>
  </si>
  <si>
    <t>увеличение цены реализации имущества к первоначальной цене, %</t>
  </si>
  <si>
    <t>не менее 5</t>
  </si>
  <si>
    <t>Организация мониторинга состояния закрепленных договорами расчетов и платежей, проведение мероприятий по взысканию выявленной задолженности</t>
  </si>
  <si>
    <t>взыскание задолженности</t>
  </si>
  <si>
    <t>Подготовка аукционов  по привлечению  кредитов кредитных организаций,  предусмотренных Программой государственных внутренних заимствований Республики Мордовия со сроком погашения не менее 24 месяцев</t>
  </si>
  <si>
    <t>увеличение доли среднесрочных и долгосрочных заимствований в структуре государственных заимствований Республики Мордовия</t>
  </si>
  <si>
    <t>Размещение  государственных ценных бумаг Республики Мордовия со сроками обращения от 3 до 5 лет</t>
  </si>
  <si>
    <t>Поддержание долгосрочного инвестиционного рейтинга Республики Мордовия на уровне не ниже "B+"</t>
  </si>
  <si>
    <t xml:space="preserve">осуществление эмиссии государственных ценных бумаг </t>
  </si>
  <si>
    <t>не менее
 3 000</t>
  </si>
  <si>
    <t>не менее 
3 000</t>
  </si>
  <si>
    <t>Привлечение бюджетных кредитов  из федерального  бюджета на пополнение остатков средств  на счетах бюджетов субъектов Российской Федерации</t>
  </si>
  <si>
    <t>снижение расходов на обслуживание государственного долга, млн. рублей</t>
  </si>
  <si>
    <t>Управление экономического анализа и прогнозирования администрации муниципального района, финансовое управление администрации Большеигнатовского муниципального района</t>
  </si>
  <si>
    <r>
      <t>Проведение мониторинга и анализа основных показателей производственной и финансово-экономической деятельности организаций.</t>
    </r>
    <r>
      <rPr>
        <b/>
        <i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Принятие оперативных решений при возникновении ситуаций, имеющих негативные последствия для исполнения консолидированного бюджета Большеигнатовского муниципального района по доходам</t>
    </r>
  </si>
  <si>
    <t>Мониторинг состояния расчетов с бюджетом крупнейших налогоплательщиков Большеигнатовского муниципального района</t>
  </si>
  <si>
    <t>ведение реестра крупнейших налогоплательщиков Большеигнатовского муниципального района</t>
  </si>
  <si>
    <t>Содействие созданию конкурентоспособных  производств, реализации инвестиционных проектов, формирование перечня инвестиционных проектов организаций Большеигнатовского муниципального района и закрепление их за должностными лицами исполнительных органов муниципальной власти Большеигнатовского района</t>
  </si>
  <si>
    <t>утверждение  распоряжением администрации Большеигнатовского муниципального района перечня инвестиционных проектов организаций Большеигнатовского муниципального района</t>
  </si>
  <si>
    <t>Осуществление мониторинга и консультативно-методического сопровождения инвестиционных проектов Большеигнатовского муниципального района</t>
  </si>
  <si>
    <t>Использование конкурсных процедур при реализации муниципального имущества</t>
  </si>
  <si>
    <t>Исключение расходов, связанных с невыполнением (ненадлежащим выполнением) долговых обязательств</t>
  </si>
  <si>
    <t>сокращение бюджетных расходов, млн. рублей</t>
  </si>
  <si>
    <t xml:space="preserve">Отказ от принятия новых расходных обязательств, увеличения действующих расходных обязательств, не обеспеченных собственными доходами </t>
  </si>
  <si>
    <t>План по отмене с 1 января 2018 г. установленных расходных обязательств, не связанных с решением вопросов, отнесенных Конституцией Российской Федерации и федеральными законами к полномочиям органов местного самоуправления</t>
  </si>
  <si>
    <t>№ п\п</t>
  </si>
  <si>
    <t xml:space="preserve">Наименование расходных обязательств, не связанные с решением вопросов, отнесенных Конституцией Российской Федерации и федеральными законами к полномочиям органов местного самоуправления утверждения </t>
  </si>
  <si>
    <t xml:space="preserve">Бюджетный эффект отмены расходных обязательств,не связанные с решением вопросов, отнесенных Конституцией Российской Федерации и федеральными законами к полномочиям органов местного самоуправления утверждения ,  тыс. рублей </t>
  </si>
  <si>
    <t>2</t>
  </si>
  <si>
    <t>3</t>
  </si>
  <si>
    <t>4</t>
  </si>
  <si>
    <t>5</t>
  </si>
  <si>
    <t>…</t>
  </si>
  <si>
    <t>Общее количество расходных обязательств</t>
  </si>
  <si>
    <t>объем новых расходных обязательств, увеличения действующих расходных обязательств, не обеспеченных собственными доходами</t>
  </si>
  <si>
    <t>Бюджетный эффект реализации Плана мероприятий в части увеличения доходов</t>
  </si>
  <si>
    <t>Бюджетный эффект реализации Плана мероприятий в части сокращения расходов</t>
  </si>
  <si>
    <t>Бюджетный эффект реализации Плана мероприятий, всего</t>
  </si>
  <si>
    <t>Повышение эффективности бюджетного процесса</t>
  </si>
  <si>
    <t>Мероприятия по увеличению налоговых и неналоговых доходов консолидированного бюджета Республики Мордовия</t>
  </si>
  <si>
    <t>не более 101%</t>
  </si>
  <si>
    <t>выполнение установленных показателей</t>
  </si>
  <si>
    <t>Мараторий на индексацию фонда оплаты труда работников бюджетной сферы, за исключением работников, попадающих под действие "майских" указов Президента РФ</t>
  </si>
  <si>
    <t>доля бюджетных расходов бюджета Большеигнатовского муниципального района, формируемого в рамках муниципальных программ, в общем объеме расходов  бюджета муниципального района</t>
  </si>
  <si>
    <t>Срок принятия соответствующего нормативного правового акта</t>
  </si>
  <si>
    <t>Снижение просроченной кредиторской задолженности по сравнению с показателем на начало отчетного года</t>
  </si>
  <si>
    <t>не более 100</t>
  </si>
  <si>
    <t>2019 год</t>
  </si>
  <si>
    <t>3.1.6</t>
  </si>
  <si>
    <t xml:space="preserve">Исключение повышения должностных окладов муниципальных служащих, должностных лиц Большеигнатовского муниципального района </t>
  </si>
  <si>
    <t>темп роста должностных окладов в органах местного самоуправления, %</t>
  </si>
  <si>
    <t>Мероприятия по улучшению делового климата и совершенствованию администрирования доходных источников</t>
  </si>
  <si>
    <t xml:space="preserve">экономия бюджетных средств </t>
  </si>
  <si>
    <t xml:space="preserve">Оптимизация мер социальной поддержки сельским специалистам:                                      Компенсацию расходов на оплату жилых помещений, отопления и освещения педагогическим работникам   предоставлять в пределах нормативов потребления коммунальных услуг (по отоплению и освещению) и исходя  из занимаемой площади жилого помещения, но не более  18 кв. метров общей площади жилого помещения на одного члена семьи, состоящей из трех и более человек; 42 кв. метров общей площади жилого помещения - на семью из двух человек; 33 кв. метров общей площади жилого помещения - на одиноко проживающего человека.
</t>
  </si>
  <si>
    <t>Оптимизация правил назначения мер социальной поддержки, предоставляемых студентам и аспирантам очной формы обучения:                     Не распространять меры социальной поддержки в виде бесплатного проезда на городском автомобильном транспорте общего пользования, на пригородном и на междугородном автомобильном транспорте на студентов и аспирантов, поступивших на очную форму обучения в образовательные организации высшего образования, а также в государственные научные организации Республики Мордовия после даты вступления в силу закона, предусматривающего данные изменения, за исключением студентов и аспирантов из малоимущих семей.</t>
  </si>
  <si>
    <t>Введение критерия нуждаемости (среднемесячный доход не превышает 16000 рублей) при назначении предоставления компенсации родительской платы за воспитание и обучение детей, посещающих детские дошкольные учреждения</t>
  </si>
  <si>
    <t>Министерство образования Республики Мордовия</t>
  </si>
  <si>
    <t>Оптимизация расходов на предоставление дополнительной меры поддержки пенсионерам по льготному проезду:                                        1) Предоставление пенсионерам мер социальной поддержки в виде ежемесячной денежной выплаты с учетом критерия нуждаемости: при условии, если пенсионер прекратил трудовую деятельность, а также в случае, если среднемесячный доход работающего пенсионера не превышает 16000 рублей.                                                                         2) Определение права на предоставление дополнительной меры поддержки пенсионерам по льготному проезду  в части предоставления  права на приобретение единой социальной проездной карты на проезд в городском и пригородном автомобильном транспорте общего пользования (кроме такси), с учетом критерия нуждаемости: при условии, если пенсионер прекратил трудовую деятельность, а также в случае, если среднемесячный доход работающего пенсионера не превышает 16000 рублей. , в том числе пенсионерам, получающим пенсию в соответствии с Законом Российской Федерации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и их семей», в отношении новых назначений.</t>
  </si>
  <si>
    <t xml:space="preserve">Признать утратившим силу постановление Правительства Республики Мордовия от 28 февраля 2005 г. № 54 «О социальной поддержке граждан в связи с повышением тарифов на коммунальные услуги» </t>
  </si>
  <si>
    <t>4.1</t>
  </si>
  <si>
    <t>5.1</t>
  </si>
  <si>
    <t>5.2</t>
  </si>
  <si>
    <t>5.3</t>
  </si>
  <si>
    <t>5.4</t>
  </si>
  <si>
    <t>5.6</t>
  </si>
  <si>
    <t>5.7</t>
  </si>
  <si>
    <t>5.12</t>
  </si>
  <si>
    <t>6.1</t>
  </si>
  <si>
    <t>6.3</t>
  </si>
  <si>
    <t>1.1.</t>
  </si>
  <si>
    <t>1.4.</t>
  </si>
  <si>
    <t>1.7.</t>
  </si>
  <si>
    <t>3.1.</t>
  </si>
  <si>
    <t>3.7</t>
  </si>
  <si>
    <t>Проведение инвентаризации имущества, находящегося в муниципальной  собственности,</t>
  </si>
  <si>
    <t>Выявление неиспользуемых основных фондов  муниципальных учреждений и принятие мер по их продаже или сдаче в аренду</t>
  </si>
  <si>
    <t>организация подготовки технической документации и регистрации права собственности  на объекты недвижимого имущества в соответствии с планом-графиком</t>
  </si>
  <si>
    <t>Проведение мероприятий по оптимизации транспортных расходов и расходов на услуги связи органов местного самоуправления</t>
  </si>
  <si>
    <t xml:space="preserve">1)Поэтапное проведение оптимизации учреждений культуры. 2)Объединение детских музыкальных школ, школ искусств, расположенных на территории Большеигнатовского муниципального района.           </t>
  </si>
  <si>
    <t>Соблюдение показателей оптимизации численности работников учреждений образования:
1) Объединение двух и более общеобразовательных организаций на территории одного сельского  поселения муниципального района ; оптимизации сети малокомплектных школ с учетом транспортной доступности и качества предоставляемых образовательных услуг.
2) Объединение домов детского творчества, детско-юношеских спортивных школ, расположенных на территории Большеигнатовского муниципального района  .
3) Повышение эффективности использования имущества, находящегося на балансе  муниципальных учреждений Большеигнатовского муниципального района</t>
  </si>
  <si>
    <t>главные распорядители и получатели средств бюджета Большеигнатовского муниципального района</t>
  </si>
  <si>
    <t>Меры по сокращению  муниципального долга</t>
  </si>
  <si>
    <t xml:space="preserve">Формирование и утверждение объема дефицита  бюджета Большеигнатовского муниципального района  на очередной финансовый год и плановый период ниже предельно допустимого бюджетным законодательством уровня </t>
  </si>
  <si>
    <t>Обеспечение экономии бюджетных средств от размещения заказов на поставки товаров, выполнение работ, оказание услуг для муниципальных нужд на конкурсной основе не менее 5%</t>
  </si>
  <si>
    <t>отсутствие просроченной задолженности</t>
  </si>
  <si>
    <t>совершенствование условий выдачи бюджетных кредитов</t>
  </si>
  <si>
    <t xml:space="preserve">Оптимизация расходов на предоставление субсидий юридическим лицам на реализацию проектов в области физической культуры и спорта </t>
  </si>
  <si>
    <t>Минспорт Республики Мордовия</t>
  </si>
  <si>
    <t xml:space="preserve">сокращение бюджетных расходов, млн. рублей </t>
  </si>
  <si>
    <t>Приложение №1</t>
  </si>
  <si>
    <t>к постановлению администрации  Большеигнатовского муниципального района от                   2017 г №</t>
  </si>
  <si>
    <t>Приложение №2</t>
  </si>
  <si>
    <t>Приложение №3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</si>
</sst>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#,##0.0_ ;\-#,##0.0\ "/>
    <numFmt numFmtId="167" formatCode="0.0"/>
    <numFmt numFmtId="168" formatCode="#,##0_ ;\-#,##0\ "/>
    <numFmt numFmtId="169" formatCode="_-* #,##0.000_р_._-;\-* #,##0.000_р_._-;_-* &quot;-&quot;??_р_._-;_-@_-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3"/>
      <name val="Calibri"/>
      <family val="2"/>
    </font>
    <font>
      <b/>
      <i/>
      <sz val="13"/>
      <name val="Times New Roman"/>
      <family val="1"/>
      <charset val="204"/>
    </font>
    <font>
      <sz val="8"/>
      <name val="Calibri"/>
      <family val="2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3">
    <xf numFmtId="0" fontId="0" fillId="0" borderId="0" xfId="0"/>
    <xf numFmtId="0" fontId="6" fillId="0" borderId="1" xfId="0" applyFont="1" applyFill="1" applyBorder="1" applyAlignment="1">
      <alignment horizontal="left" vertical="top" wrapText="1"/>
    </xf>
    <xf numFmtId="166" fontId="6" fillId="0" borderId="1" xfId="9" applyNumberFormat="1" applyFont="1" applyFill="1" applyBorder="1" applyAlignment="1">
      <alignment horizontal="center" vertical="center" wrapText="1"/>
    </xf>
    <xf numFmtId="167" fontId="9" fillId="0" borderId="1" xfId="9" applyNumberFormat="1" applyFont="1" applyFill="1" applyBorder="1" applyAlignment="1">
      <alignment horizontal="center" vertical="center" wrapText="1"/>
    </xf>
    <xf numFmtId="167" fontId="6" fillId="0" borderId="1" xfId="9" applyNumberFormat="1" applyFont="1" applyFill="1" applyBorder="1" applyAlignment="1">
      <alignment horizontal="center" vertical="center" wrapText="1"/>
    </xf>
    <xf numFmtId="167" fontId="7" fillId="0" borderId="1" xfId="9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16" fontId="6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wrapText="1"/>
    </xf>
    <xf numFmtId="164" fontId="9" fillId="0" borderId="1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 wrapText="1"/>
    </xf>
    <xf numFmtId="168" fontId="9" fillId="0" borderId="1" xfId="9" applyNumberFormat="1" applyFont="1" applyFill="1" applyBorder="1" applyAlignment="1">
      <alignment horizontal="center" vertical="center" wrapText="1"/>
    </xf>
    <xf numFmtId="166" fontId="9" fillId="0" borderId="1" xfId="9" applyNumberFormat="1" applyFont="1" applyFill="1" applyBorder="1" applyAlignment="1">
      <alignment horizontal="center" vertical="center" wrapText="1"/>
    </xf>
    <xf numFmtId="168" fontId="6" fillId="0" borderId="1" xfId="9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wrapText="1"/>
    </xf>
    <xf numFmtId="0" fontId="9" fillId="0" borderId="3" xfId="0" applyFont="1" applyBorder="1" applyAlignment="1">
      <alignment vertical="top" wrapText="1"/>
    </xf>
    <xf numFmtId="49" fontId="9" fillId="0" borderId="4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164" fontId="17" fillId="0" borderId="1" xfId="9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7" fontId="17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top" wrapText="1"/>
    </xf>
    <xf numFmtId="0" fontId="9" fillId="0" borderId="5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49" fontId="9" fillId="0" borderId="6" xfId="0" applyNumberFormat="1" applyFont="1" applyFill="1" applyBorder="1" applyAlignment="1">
      <alignment vertical="top" wrapText="1"/>
    </xf>
    <xf numFmtId="166" fontId="19" fillId="2" borderId="1" xfId="9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top" wrapText="1"/>
    </xf>
    <xf numFmtId="165" fontId="11" fillId="3" borderId="1" xfId="9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9" fontId="6" fillId="3" borderId="1" xfId="9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top" wrapText="1"/>
    </xf>
    <xf numFmtId="0" fontId="10" fillId="3" borderId="0" xfId="0" applyFont="1" applyFill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165" fontId="9" fillId="3" borderId="1" xfId="9" applyNumberFormat="1" applyFont="1" applyFill="1" applyBorder="1" applyAlignment="1">
      <alignment horizontal="center" vertical="center" wrapText="1"/>
    </xf>
    <xf numFmtId="167" fontId="9" fillId="3" borderId="1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left" vertical="top" wrapText="1"/>
    </xf>
    <xf numFmtId="2" fontId="6" fillId="3" borderId="1" xfId="9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4" fillId="0" borderId="0" xfId="0" applyFont="1" applyFill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top" wrapText="1"/>
    </xf>
    <xf numFmtId="0" fontId="23" fillId="0" borderId="1" xfId="0" applyFont="1" applyFill="1" applyBorder="1"/>
    <xf numFmtId="0" fontId="25" fillId="0" borderId="1" xfId="0" applyFont="1" applyFill="1" applyBorder="1" applyAlignment="1">
      <alignment vertical="top" wrapText="1"/>
    </xf>
    <xf numFmtId="0" fontId="25" fillId="0" borderId="1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 applyAlignment="1">
      <alignment horizontal="center"/>
    </xf>
    <xf numFmtId="0" fontId="25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1" fillId="0" borderId="0" xfId="0" applyFont="1" applyFill="1"/>
    <xf numFmtId="0" fontId="26" fillId="4" borderId="1" xfId="0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49" fontId="21" fillId="0" borderId="1" xfId="0" applyNumberFormat="1" applyFont="1" applyBorder="1" applyAlignment="1">
      <alignment horizontal="center" vertical="center"/>
    </xf>
    <xf numFmtId="164" fontId="27" fillId="5" borderId="1" xfId="8" applyNumberFormat="1" applyFont="1" applyFill="1" applyBorder="1" applyAlignment="1">
      <alignment horizontal="right" vertical="center" wrapText="1"/>
    </xf>
    <xf numFmtId="0" fontId="21" fillId="0" borderId="1" xfId="0" applyFont="1" applyBorder="1" applyAlignment="1">
      <alignment horizontal="right" wrapText="1"/>
    </xf>
    <xf numFmtId="0" fontId="21" fillId="0" borderId="1" xfId="0" applyFont="1" applyBorder="1" applyAlignment="1">
      <alignment horizontal="right"/>
    </xf>
    <xf numFmtId="0" fontId="21" fillId="0" borderId="1" xfId="0" applyFont="1" applyBorder="1" applyAlignment="1">
      <alignment horizontal="center" vertical="top" wrapText="1"/>
    </xf>
    <xf numFmtId="0" fontId="21" fillId="6" borderId="1" xfId="0" applyFont="1" applyFill="1" applyBorder="1" applyAlignment="1">
      <alignment horizontal="right" wrapText="1"/>
    </xf>
    <xf numFmtId="0" fontId="26" fillId="0" borderId="0" xfId="0" applyFont="1"/>
    <xf numFmtId="0" fontId="21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wrapText="1"/>
    </xf>
    <xf numFmtId="0" fontId="21" fillId="0" borderId="0" xfId="0" applyFont="1" applyFill="1" applyBorder="1"/>
    <xf numFmtId="0" fontId="21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left"/>
    </xf>
    <xf numFmtId="0" fontId="21" fillId="0" borderId="0" xfId="0" applyFont="1" applyBorder="1" applyAlignment="1">
      <alignment horizontal="justify" vertical="center" wrapText="1"/>
    </xf>
    <xf numFmtId="0" fontId="22" fillId="0" borderId="0" xfId="0" applyFont="1" applyAlignment="1">
      <alignment horizontal="center"/>
    </xf>
    <xf numFmtId="0" fontId="25" fillId="0" borderId="6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6" fillId="4" borderId="6" xfId="0" applyFont="1" applyFill="1" applyBorder="1" applyAlignment="1">
      <alignment vertical="center" wrapText="1"/>
    </xf>
    <xf numFmtId="0" fontId="26" fillId="0" borderId="6" xfId="0" applyFont="1" applyFill="1" applyBorder="1" applyAlignment="1">
      <alignment vertical="center" wrapText="1"/>
    </xf>
    <xf numFmtId="0" fontId="21" fillId="0" borderId="6" xfId="0" applyFont="1" applyBorder="1" applyAlignment="1">
      <alignment horizontal="right"/>
    </xf>
    <xf numFmtId="167" fontId="9" fillId="0" borderId="6" xfId="0" applyNumberFormat="1" applyFont="1" applyFill="1" applyBorder="1" applyAlignment="1">
      <alignment horizontal="center" vertical="center" wrapText="1"/>
    </xf>
    <xf numFmtId="167" fontId="9" fillId="0" borderId="6" xfId="9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7" fontId="7" fillId="0" borderId="6" xfId="9" applyNumberFormat="1" applyFont="1" applyBorder="1" applyAlignment="1">
      <alignment horizontal="center" vertical="center" wrapText="1"/>
    </xf>
    <xf numFmtId="168" fontId="9" fillId="0" borderId="6" xfId="9" applyNumberFormat="1" applyFont="1" applyFill="1" applyBorder="1" applyAlignment="1">
      <alignment horizontal="center" vertical="center" wrapText="1"/>
    </xf>
    <xf numFmtId="166" fontId="9" fillId="0" borderId="6" xfId="9" applyNumberFormat="1" applyFont="1" applyFill="1" applyBorder="1" applyAlignment="1">
      <alignment horizontal="center" vertical="center" wrapText="1"/>
    </xf>
    <xf numFmtId="167" fontId="10" fillId="0" borderId="6" xfId="0" applyNumberFormat="1" applyFont="1" applyBorder="1" applyAlignment="1">
      <alignment horizontal="center" vertical="center" wrapText="1"/>
    </xf>
    <xf numFmtId="166" fontId="19" fillId="2" borderId="6" xfId="9" applyNumberFormat="1" applyFont="1" applyFill="1" applyBorder="1" applyAlignment="1">
      <alignment horizontal="center" vertical="center" wrapText="1"/>
    </xf>
    <xf numFmtId="0" fontId="21" fillId="0" borderId="0" xfId="0" applyFont="1" applyBorder="1"/>
    <xf numFmtId="0" fontId="26" fillId="4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0" fontId="21" fillId="0" borderId="0" xfId="0" applyFont="1" applyBorder="1" applyAlignment="1">
      <alignment horizontal="right"/>
    </xf>
    <xf numFmtId="0" fontId="1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165" fontId="9" fillId="0" borderId="1" xfId="9" applyNumberFormat="1" applyFont="1" applyFill="1" applyBorder="1" applyAlignment="1">
      <alignment horizontal="center" vertical="center" wrapText="1"/>
    </xf>
    <xf numFmtId="165" fontId="11" fillId="0" borderId="1" xfId="9" applyNumberFormat="1" applyFont="1" applyFill="1" applyBorder="1" applyAlignment="1">
      <alignment horizontal="center" vertical="center" wrapText="1"/>
    </xf>
    <xf numFmtId="165" fontId="6" fillId="0" borderId="1" xfId="9" applyNumberFormat="1" applyFont="1" applyFill="1" applyBorder="1" applyAlignment="1">
      <alignment horizontal="center" vertical="center" wrapText="1"/>
    </xf>
    <xf numFmtId="169" fontId="6" fillId="0" borderId="1" xfId="9" applyNumberFormat="1" applyFont="1" applyFill="1" applyBorder="1" applyAlignment="1">
      <alignment horizontal="center" vertical="center" wrapText="1"/>
    </xf>
    <xf numFmtId="166" fontId="19" fillId="0" borderId="1" xfId="9" applyNumberFormat="1" applyFont="1" applyFill="1" applyBorder="1" applyAlignment="1">
      <alignment horizontal="center" vertical="center" wrapText="1"/>
    </xf>
    <xf numFmtId="2" fontId="6" fillId="0" borderId="1" xfId="9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/>
    </xf>
    <xf numFmtId="164" fontId="27" fillId="0" borderId="1" xfId="8" applyNumberFormat="1" applyFont="1" applyFill="1" applyBorder="1" applyAlignment="1">
      <alignment horizontal="right" vertical="center" wrapText="1"/>
    </xf>
    <xf numFmtId="0" fontId="21" fillId="0" borderId="1" xfId="0" applyFont="1" applyFill="1" applyBorder="1" applyAlignment="1">
      <alignment horizontal="right" wrapText="1"/>
    </xf>
    <xf numFmtId="0" fontId="21" fillId="0" borderId="1" xfId="0" applyFont="1" applyFill="1" applyBorder="1" applyAlignment="1">
      <alignment horizontal="right"/>
    </xf>
    <xf numFmtId="0" fontId="21" fillId="0" borderId="6" xfId="0" applyFont="1" applyFill="1" applyBorder="1" applyAlignment="1">
      <alignment horizontal="right"/>
    </xf>
    <xf numFmtId="0" fontId="21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vertical="center" wrapText="1"/>
    </xf>
    <xf numFmtId="0" fontId="19" fillId="0" borderId="6" xfId="0" applyFont="1" applyFill="1" applyBorder="1" applyAlignment="1">
      <alignment vertical="center" wrapText="1"/>
    </xf>
    <xf numFmtId="0" fontId="19" fillId="0" borderId="7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10" fillId="0" borderId="2" xfId="0" applyNumberFormat="1" applyFont="1" applyFill="1" applyBorder="1" applyAlignment="1">
      <alignment horizontal="center" vertical="top" wrapText="1"/>
    </xf>
    <xf numFmtId="49" fontId="10" fillId="0" borderId="6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2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right"/>
    </xf>
    <xf numFmtId="0" fontId="26" fillId="0" borderId="6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1" fillId="0" borderId="6" xfId="0" applyFont="1" applyBorder="1" applyAlignment="1">
      <alignment vertical="top" wrapText="1"/>
    </xf>
    <xf numFmtId="0" fontId="21" fillId="0" borderId="2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top" wrapText="1"/>
    </xf>
    <xf numFmtId="0" fontId="25" fillId="0" borderId="0" xfId="0" applyFont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 wrapText="1"/>
    </xf>
    <xf numFmtId="0" fontId="25" fillId="0" borderId="0" xfId="0" applyFont="1" applyAlignment="1">
      <alignment horizontal="center" wrapText="1"/>
    </xf>
  </cellXfs>
  <cellStyles count="11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Обычный 4_Программа оздоровления прилож" xfId="5"/>
    <cellStyle name="Обычный 5" xfId="6"/>
    <cellStyle name="Обычный 6" xfId="7"/>
    <cellStyle name="Обычный_Льготы по Законам РМ(приб., имущ.) 2004-2006" xfId="8"/>
    <cellStyle name="Финансовый 2" xfId="9"/>
    <cellStyle name="Финансовый 3" xfId="1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J145"/>
  <sheetViews>
    <sheetView zoomScale="75" zoomScaleNormal="75" zoomScaleSheetLayoutView="75" workbookViewId="0">
      <pane xSplit="1" ySplit="8" topLeftCell="B49" activePane="bottomRight" state="frozen"/>
      <selection pane="topRight" activeCell="B1" sqref="B1"/>
      <selection pane="bottomLeft" activeCell="A5" sqref="A5"/>
      <selection pane="bottomRight" activeCell="E2" sqref="E2:H3"/>
    </sheetView>
  </sheetViews>
  <sheetFormatPr defaultRowHeight="16.5"/>
  <cols>
    <col min="1" max="1" width="8.140625" style="24" customWidth="1"/>
    <col min="2" max="2" width="68.28515625" style="41" customWidth="1"/>
    <col min="3" max="3" width="18.85546875" style="14" customWidth="1"/>
    <col min="4" max="4" width="42.85546875" style="14" customWidth="1"/>
    <col min="5" max="5" width="39.42578125" style="18" customWidth="1"/>
    <col min="6" max="6" width="10.7109375" style="18" customWidth="1"/>
    <col min="7" max="8" width="11.140625" style="14" customWidth="1"/>
    <col min="9" max="9" width="12.7109375" style="25" customWidth="1"/>
    <col min="10" max="16384" width="9.140625" style="25"/>
  </cols>
  <sheetData>
    <row r="1" spans="1:9">
      <c r="A1" s="53"/>
      <c r="B1" s="54"/>
      <c r="C1" s="55"/>
      <c r="D1" s="55"/>
      <c r="E1" s="54"/>
      <c r="F1" s="54"/>
      <c r="G1" s="55"/>
      <c r="H1" s="55"/>
    </row>
    <row r="2" spans="1:9">
      <c r="A2" s="53"/>
      <c r="B2" s="54"/>
      <c r="C2" s="55"/>
      <c r="D2" s="55"/>
      <c r="E2" s="203" t="s">
        <v>399</v>
      </c>
      <c r="F2" s="203"/>
      <c r="G2" s="203"/>
      <c r="H2" s="203"/>
    </row>
    <row r="3" spans="1:9" ht="44.25" customHeight="1">
      <c r="A3" s="53"/>
      <c r="B3" s="54"/>
      <c r="C3" s="55"/>
      <c r="D3" s="55"/>
      <c r="E3" s="203" t="s">
        <v>400</v>
      </c>
      <c r="F3" s="203"/>
      <c r="G3" s="203"/>
      <c r="H3" s="203"/>
    </row>
    <row r="4" spans="1:9">
      <c r="A4" s="53"/>
      <c r="B4" s="54"/>
      <c r="C4" s="55"/>
      <c r="D4" s="55"/>
      <c r="E4" s="54"/>
      <c r="F4" s="54"/>
      <c r="G4" s="55"/>
      <c r="H4" s="55"/>
    </row>
    <row r="5" spans="1:9" ht="12" customHeight="1">
      <c r="A5" s="53"/>
      <c r="B5" s="54"/>
      <c r="C5" s="55"/>
      <c r="D5" s="55"/>
      <c r="E5" s="204"/>
      <c r="F5" s="204"/>
      <c r="G5" s="204"/>
      <c r="H5" s="204"/>
    </row>
    <row r="6" spans="1:9" ht="73.5" customHeight="1">
      <c r="A6" s="205" t="s">
        <v>87</v>
      </c>
      <c r="B6" s="205"/>
      <c r="C6" s="205"/>
      <c r="D6" s="205"/>
      <c r="E6" s="205"/>
      <c r="F6" s="205"/>
      <c r="G6" s="205"/>
      <c r="H6" s="205"/>
    </row>
    <row r="7" spans="1:9" s="26" customFormat="1" ht="30.75" customHeight="1">
      <c r="A7" s="210"/>
      <c r="B7" s="209" t="s">
        <v>296</v>
      </c>
      <c r="C7" s="209" t="s">
        <v>297</v>
      </c>
      <c r="D7" s="209" t="s">
        <v>298</v>
      </c>
      <c r="E7" s="209" t="s">
        <v>295</v>
      </c>
      <c r="F7" s="194" t="s">
        <v>104</v>
      </c>
      <c r="G7" s="206" t="s">
        <v>294</v>
      </c>
      <c r="H7" s="207"/>
      <c r="I7" s="208"/>
    </row>
    <row r="8" spans="1:9">
      <c r="A8" s="210"/>
      <c r="B8" s="209"/>
      <c r="C8" s="209"/>
      <c r="D8" s="209"/>
      <c r="E8" s="209"/>
      <c r="F8" s="195"/>
      <c r="G8" s="14" t="s">
        <v>79</v>
      </c>
      <c r="H8" s="14" t="s">
        <v>80</v>
      </c>
      <c r="I8" s="14" t="s">
        <v>357</v>
      </c>
    </row>
    <row r="9" spans="1:9">
      <c r="A9" s="27" t="s">
        <v>81</v>
      </c>
      <c r="B9" s="211" t="s">
        <v>349</v>
      </c>
      <c r="C9" s="211"/>
      <c r="D9" s="211"/>
      <c r="E9" s="211"/>
      <c r="F9" s="211"/>
      <c r="G9" s="211"/>
      <c r="H9" s="211"/>
      <c r="I9" s="14"/>
    </row>
    <row r="10" spans="1:9" ht="66">
      <c r="A10" s="9" t="s">
        <v>379</v>
      </c>
      <c r="B10" s="6" t="s">
        <v>88</v>
      </c>
      <c r="C10" s="10" t="s">
        <v>89</v>
      </c>
      <c r="D10" s="66" t="s">
        <v>45</v>
      </c>
      <c r="E10" s="21" t="s">
        <v>301</v>
      </c>
      <c r="F10" s="21" t="s">
        <v>100</v>
      </c>
      <c r="G10" s="10" t="s">
        <v>300</v>
      </c>
      <c r="H10" s="10" t="s">
        <v>300</v>
      </c>
      <c r="I10" s="14" t="s">
        <v>300</v>
      </c>
    </row>
    <row r="11" spans="1:9" ht="87.75" customHeight="1">
      <c r="A11" s="68" t="s">
        <v>90</v>
      </c>
      <c r="B11" s="65" t="s">
        <v>91</v>
      </c>
      <c r="C11" s="66" t="s">
        <v>92</v>
      </c>
      <c r="D11" s="66" t="s">
        <v>46</v>
      </c>
      <c r="E11" s="66" t="s">
        <v>94</v>
      </c>
      <c r="F11" s="66" t="s">
        <v>105</v>
      </c>
      <c r="G11" s="67">
        <v>0</v>
      </c>
      <c r="H11" s="67">
        <v>0</v>
      </c>
      <c r="I11" s="67">
        <v>0</v>
      </c>
    </row>
    <row r="12" spans="1:9" ht="84" customHeight="1">
      <c r="A12" s="63" t="s">
        <v>96</v>
      </c>
      <c r="B12" s="65" t="s">
        <v>97</v>
      </c>
      <c r="C12" s="66" t="s">
        <v>98</v>
      </c>
      <c r="D12" s="66" t="s">
        <v>46</v>
      </c>
      <c r="E12" s="66" t="s">
        <v>99</v>
      </c>
      <c r="F12" s="66" t="s">
        <v>100</v>
      </c>
      <c r="G12" s="67" t="s">
        <v>300</v>
      </c>
      <c r="H12" s="67" t="s">
        <v>300</v>
      </c>
      <c r="I12" s="67" t="s">
        <v>300</v>
      </c>
    </row>
    <row r="13" spans="1:9" ht="138.75" customHeight="1">
      <c r="A13" s="9" t="s">
        <v>380</v>
      </c>
      <c r="B13" s="6" t="s">
        <v>101</v>
      </c>
      <c r="C13" s="10" t="s">
        <v>98</v>
      </c>
      <c r="D13" s="10" t="s">
        <v>47</v>
      </c>
      <c r="E13" s="6" t="s">
        <v>20</v>
      </c>
      <c r="F13" s="66" t="s">
        <v>105</v>
      </c>
      <c r="G13" s="160">
        <v>700</v>
      </c>
      <c r="H13" s="160">
        <v>900</v>
      </c>
      <c r="I13" s="160">
        <v>900</v>
      </c>
    </row>
    <row r="14" spans="1:9" ht="58.5" customHeight="1">
      <c r="A14" s="9" t="s">
        <v>82</v>
      </c>
      <c r="B14" s="95" t="s">
        <v>102</v>
      </c>
      <c r="C14" s="84" t="s">
        <v>98</v>
      </c>
      <c r="D14" s="85" t="s">
        <v>103</v>
      </c>
      <c r="E14" s="73" t="s">
        <v>106</v>
      </c>
      <c r="F14" s="73" t="s">
        <v>108</v>
      </c>
      <c r="G14" s="162">
        <v>10</v>
      </c>
      <c r="H14" s="162">
        <v>15</v>
      </c>
      <c r="I14" s="14">
        <v>15</v>
      </c>
    </row>
    <row r="15" spans="1:9" ht="61.5" customHeight="1">
      <c r="A15" s="68" t="s">
        <v>109</v>
      </c>
      <c r="B15" s="65" t="s">
        <v>110</v>
      </c>
      <c r="C15" s="66" t="s">
        <v>98</v>
      </c>
      <c r="D15" s="66" t="s">
        <v>44</v>
      </c>
      <c r="E15" s="66" t="s">
        <v>111</v>
      </c>
      <c r="F15" s="66" t="s">
        <v>95</v>
      </c>
      <c r="G15" s="160">
        <v>0.03</v>
      </c>
      <c r="H15" s="160">
        <v>0.03</v>
      </c>
      <c r="I15" s="160">
        <v>0.03</v>
      </c>
    </row>
    <row r="16" spans="1:9" ht="104.25" customHeight="1">
      <c r="A16" s="9" t="s">
        <v>381</v>
      </c>
      <c r="B16" s="6" t="s">
        <v>112</v>
      </c>
      <c r="C16" s="66" t="s">
        <v>98</v>
      </c>
      <c r="D16" s="10" t="s">
        <v>50</v>
      </c>
      <c r="E16" s="6" t="s">
        <v>48</v>
      </c>
      <c r="F16" s="66" t="s">
        <v>95</v>
      </c>
      <c r="G16" s="163">
        <v>102</v>
      </c>
      <c r="H16" s="163">
        <v>102</v>
      </c>
      <c r="I16" s="165">
        <v>102</v>
      </c>
    </row>
    <row r="17" spans="1:9" s="70" customFormat="1" ht="96.75" customHeight="1">
      <c r="A17" s="68" t="s">
        <v>113</v>
      </c>
      <c r="B17" s="65" t="s">
        <v>114</v>
      </c>
      <c r="C17" s="66" t="s">
        <v>306</v>
      </c>
      <c r="D17" s="66" t="s">
        <v>118</v>
      </c>
      <c r="E17" s="66" t="s">
        <v>115</v>
      </c>
      <c r="F17" s="66" t="s">
        <v>100</v>
      </c>
      <c r="G17" s="69" t="s">
        <v>300</v>
      </c>
      <c r="H17" s="69" t="s">
        <v>300</v>
      </c>
      <c r="I17" s="69" t="s">
        <v>300</v>
      </c>
    </row>
    <row r="18" spans="1:9" s="70" customFormat="1" ht="78" customHeight="1">
      <c r="A18" s="68" t="s">
        <v>116</v>
      </c>
      <c r="B18" s="65" t="s">
        <v>119</v>
      </c>
      <c r="C18" s="66" t="s">
        <v>98</v>
      </c>
      <c r="D18" s="66" t="s">
        <v>120</v>
      </c>
      <c r="E18" s="66" t="s">
        <v>117</v>
      </c>
      <c r="F18" s="66" t="s">
        <v>95</v>
      </c>
      <c r="G18" s="69">
        <v>0</v>
      </c>
      <c r="H18" s="69">
        <v>0</v>
      </c>
      <c r="I18" s="69">
        <v>0</v>
      </c>
    </row>
    <row r="19" spans="1:9" s="70" customFormat="1" ht="78" customHeight="1">
      <c r="A19" s="71" t="s">
        <v>121</v>
      </c>
      <c r="B19" s="72" t="s">
        <v>122</v>
      </c>
      <c r="C19" s="73" t="s">
        <v>98</v>
      </c>
      <c r="D19" s="73" t="s">
        <v>123</v>
      </c>
      <c r="E19" s="73" t="s">
        <v>124</v>
      </c>
      <c r="F19" s="73" t="s">
        <v>95</v>
      </c>
      <c r="G19" s="89">
        <v>6</v>
      </c>
      <c r="H19" s="69">
        <v>3</v>
      </c>
      <c r="I19" s="69">
        <v>3</v>
      </c>
    </row>
    <row r="20" spans="1:9" s="70" customFormat="1" ht="79.5" customHeight="1">
      <c r="A20" s="68" t="s">
        <v>125</v>
      </c>
      <c r="B20" s="65" t="s">
        <v>126</v>
      </c>
      <c r="C20" s="66" t="s">
        <v>98</v>
      </c>
      <c r="D20" s="73" t="s">
        <v>123</v>
      </c>
      <c r="E20" s="66" t="s">
        <v>124</v>
      </c>
      <c r="F20" s="66" t="s">
        <v>95</v>
      </c>
      <c r="G20" s="89">
        <v>37</v>
      </c>
      <c r="H20" s="69">
        <v>30</v>
      </c>
      <c r="I20" s="69">
        <v>35</v>
      </c>
    </row>
    <row r="21" spans="1:9" ht="87.75" customHeight="1">
      <c r="A21" s="68" t="s">
        <v>127</v>
      </c>
      <c r="B21" s="65" t="s">
        <v>128</v>
      </c>
      <c r="C21" s="66" t="s">
        <v>98</v>
      </c>
      <c r="D21" s="73" t="s">
        <v>123</v>
      </c>
      <c r="E21" s="66" t="s">
        <v>124</v>
      </c>
      <c r="F21" s="66" t="s">
        <v>100</v>
      </c>
      <c r="G21" s="69" t="s">
        <v>300</v>
      </c>
      <c r="H21" s="69" t="s">
        <v>300</v>
      </c>
      <c r="I21" s="69" t="s">
        <v>300</v>
      </c>
    </row>
    <row r="22" spans="1:9" ht="78" hidden="1" customHeight="1">
      <c r="A22" s="22"/>
      <c r="B22" s="6"/>
      <c r="C22" s="10"/>
      <c r="D22" s="10"/>
      <c r="E22" s="6"/>
      <c r="F22" s="6"/>
      <c r="G22" s="2"/>
      <c r="H22" s="2"/>
      <c r="I22" s="2"/>
    </row>
    <row r="23" spans="1:9" hidden="1">
      <c r="A23" s="9"/>
      <c r="B23" s="6"/>
      <c r="C23" s="10"/>
      <c r="D23" s="10"/>
      <c r="E23" s="6"/>
      <c r="F23" s="6"/>
      <c r="G23" s="4"/>
      <c r="H23" s="4"/>
      <c r="I23" s="14"/>
    </row>
    <row r="24" spans="1:9" s="31" customFormat="1" ht="33.75" customHeight="1">
      <c r="A24" s="28"/>
      <c r="B24" s="217" t="s">
        <v>52</v>
      </c>
      <c r="C24" s="217"/>
      <c r="D24" s="29"/>
      <c r="E24" s="30"/>
      <c r="F24" s="30"/>
      <c r="G24" s="42">
        <f>G13+G15+G16+G22+G18+G19+G20</f>
        <v>845.03</v>
      </c>
      <c r="H24" s="42">
        <f>H13+H15+H16+H22+H18+H19+H20</f>
        <v>1035.03</v>
      </c>
      <c r="I24" s="42">
        <f>I13+I15+I16+I22+I18+I19+I20</f>
        <v>1040.03</v>
      </c>
    </row>
    <row r="25" spans="1:9" s="31" customFormat="1" ht="18.75" customHeight="1">
      <c r="A25" s="16" t="s">
        <v>85</v>
      </c>
      <c r="B25" s="212" t="s">
        <v>361</v>
      </c>
      <c r="C25" s="212"/>
      <c r="D25" s="212"/>
      <c r="E25" s="212"/>
      <c r="F25" s="212"/>
      <c r="G25" s="212"/>
      <c r="H25" s="212"/>
      <c r="I25" s="56"/>
    </row>
    <row r="26" spans="1:9" s="26" customFormat="1" ht="140.25" customHeight="1">
      <c r="A26" s="218" t="s">
        <v>26</v>
      </c>
      <c r="B26" s="200" t="s">
        <v>324</v>
      </c>
      <c r="C26" s="219" t="s">
        <v>280</v>
      </c>
      <c r="D26" s="219" t="s">
        <v>129</v>
      </c>
      <c r="E26" s="20" t="s">
        <v>130</v>
      </c>
      <c r="F26" s="66" t="s">
        <v>100</v>
      </c>
      <c r="G26" s="43" t="s">
        <v>300</v>
      </c>
      <c r="H26" s="43" t="s">
        <v>300</v>
      </c>
      <c r="I26" s="43" t="s">
        <v>300</v>
      </c>
    </row>
    <row r="27" spans="1:9" s="26" customFormat="1" ht="122.25" hidden="1" customHeight="1">
      <c r="A27" s="218"/>
      <c r="B27" s="200"/>
      <c r="C27" s="219"/>
      <c r="D27" s="219"/>
      <c r="E27" s="20"/>
      <c r="F27" s="20"/>
      <c r="G27" s="43"/>
      <c r="H27" s="43"/>
      <c r="I27" s="43"/>
    </row>
    <row r="28" spans="1:9" s="26" customFormat="1" ht="99">
      <c r="A28" s="23" t="s">
        <v>86</v>
      </c>
      <c r="B28" s="20" t="s">
        <v>325</v>
      </c>
      <c r="C28" s="12" t="s">
        <v>308</v>
      </c>
      <c r="D28" s="10" t="s">
        <v>131</v>
      </c>
      <c r="E28" s="20" t="s">
        <v>326</v>
      </c>
      <c r="F28" s="66" t="s">
        <v>100</v>
      </c>
      <c r="G28" s="43" t="s">
        <v>300</v>
      </c>
      <c r="H28" s="43" t="s">
        <v>300</v>
      </c>
      <c r="I28" s="43" t="s">
        <v>300</v>
      </c>
    </row>
    <row r="29" spans="1:9" s="26" customFormat="1" ht="114" customHeight="1">
      <c r="A29" s="218" t="s">
        <v>27</v>
      </c>
      <c r="B29" s="20" t="s">
        <v>327</v>
      </c>
      <c r="C29" s="219" t="s">
        <v>309</v>
      </c>
      <c r="D29" s="219" t="s">
        <v>49</v>
      </c>
      <c r="E29" s="200" t="s">
        <v>328</v>
      </c>
      <c r="F29" s="183" t="s">
        <v>100</v>
      </c>
      <c r="G29" s="215" t="s">
        <v>300</v>
      </c>
      <c r="H29" s="215" t="s">
        <v>300</v>
      </c>
      <c r="I29" s="213" t="s">
        <v>300</v>
      </c>
    </row>
    <row r="30" spans="1:9" s="26" customFormat="1" ht="63.75" customHeight="1">
      <c r="A30" s="218"/>
      <c r="B30" s="20" t="s">
        <v>329</v>
      </c>
      <c r="C30" s="219"/>
      <c r="D30" s="219"/>
      <c r="E30" s="200"/>
      <c r="F30" s="184"/>
      <c r="G30" s="216"/>
      <c r="H30" s="216"/>
      <c r="I30" s="214"/>
    </row>
    <row r="31" spans="1:9" s="26" customFormat="1" ht="111" customHeight="1">
      <c r="A31" s="68" t="s">
        <v>132</v>
      </c>
      <c r="B31" s="65" t="s">
        <v>133</v>
      </c>
      <c r="C31" s="66" t="s">
        <v>309</v>
      </c>
      <c r="D31" s="74" t="s">
        <v>135</v>
      </c>
      <c r="E31" s="66" t="s">
        <v>134</v>
      </c>
      <c r="F31" s="66" t="s">
        <v>100</v>
      </c>
      <c r="G31" s="69" t="s">
        <v>300</v>
      </c>
      <c r="H31" s="69" t="s">
        <v>300</v>
      </c>
      <c r="I31" s="69" t="s">
        <v>300</v>
      </c>
    </row>
    <row r="32" spans="1:9" s="26" customFormat="1" ht="87" customHeight="1">
      <c r="A32" s="23" t="s">
        <v>136</v>
      </c>
      <c r="B32" s="20" t="s">
        <v>330</v>
      </c>
      <c r="C32" s="12" t="s">
        <v>309</v>
      </c>
      <c r="D32" s="12" t="s">
        <v>137</v>
      </c>
      <c r="E32" s="20" t="s">
        <v>310</v>
      </c>
      <c r="F32" s="76" t="s">
        <v>142</v>
      </c>
      <c r="G32" s="43" t="s">
        <v>311</v>
      </c>
      <c r="H32" s="43" t="s">
        <v>311</v>
      </c>
      <c r="I32" s="43" t="s">
        <v>311</v>
      </c>
    </row>
    <row r="33" spans="1:9" s="26" customFormat="1" ht="111" customHeight="1">
      <c r="A33" s="68" t="s">
        <v>266</v>
      </c>
      <c r="B33" s="65" t="s">
        <v>140</v>
      </c>
      <c r="C33" s="66" t="s">
        <v>309</v>
      </c>
      <c r="D33" s="74" t="s">
        <v>135</v>
      </c>
      <c r="E33" s="66" t="s">
        <v>138</v>
      </c>
      <c r="F33" s="66" t="s">
        <v>139</v>
      </c>
      <c r="G33" s="75">
        <v>110</v>
      </c>
      <c r="H33" s="75">
        <v>110</v>
      </c>
      <c r="I33" s="75">
        <v>110</v>
      </c>
    </row>
    <row r="34" spans="1:9" s="26" customFormat="1" ht="68.25" customHeight="1">
      <c r="A34" s="23" t="s">
        <v>267</v>
      </c>
      <c r="B34" s="20" t="s">
        <v>312</v>
      </c>
      <c r="C34" s="12" t="s">
        <v>309</v>
      </c>
      <c r="D34" s="12" t="s">
        <v>284</v>
      </c>
      <c r="E34" s="20" t="s">
        <v>313</v>
      </c>
      <c r="F34" s="66" t="s">
        <v>100</v>
      </c>
      <c r="G34" s="43" t="s">
        <v>300</v>
      </c>
      <c r="H34" s="43" t="s">
        <v>300</v>
      </c>
      <c r="I34" s="43" t="s">
        <v>300</v>
      </c>
    </row>
    <row r="35" spans="1:9" s="26" customFormat="1" ht="33">
      <c r="A35" s="196" t="s">
        <v>274</v>
      </c>
      <c r="B35" s="8" t="s">
        <v>384</v>
      </c>
      <c r="C35" s="202" t="s">
        <v>306</v>
      </c>
      <c r="D35" s="198" t="s">
        <v>137</v>
      </c>
      <c r="E35" s="200" t="s">
        <v>386</v>
      </c>
      <c r="F35" s="183" t="s">
        <v>100</v>
      </c>
      <c r="G35" s="182" t="s">
        <v>300</v>
      </c>
      <c r="H35" s="182" t="s">
        <v>300</v>
      </c>
      <c r="I35" s="182" t="s">
        <v>300</v>
      </c>
    </row>
    <row r="36" spans="1:9" s="26" customFormat="1" ht="75.75" customHeight="1">
      <c r="A36" s="196"/>
      <c r="B36" s="8" t="s">
        <v>385</v>
      </c>
      <c r="C36" s="202"/>
      <c r="D36" s="199"/>
      <c r="E36" s="200"/>
      <c r="F36" s="184"/>
      <c r="G36" s="182"/>
      <c r="H36" s="182"/>
      <c r="I36" s="182"/>
    </row>
    <row r="37" spans="1:9" s="26" customFormat="1" ht="57" hidden="1" customHeight="1">
      <c r="A37" s="23"/>
      <c r="B37" s="20"/>
      <c r="C37" s="12"/>
      <c r="D37" s="12"/>
      <c r="E37" s="20"/>
      <c r="F37" s="20"/>
      <c r="G37" s="43"/>
      <c r="H37" s="43"/>
      <c r="I37" s="43"/>
    </row>
    <row r="38" spans="1:9" s="33" customFormat="1" ht="17.25">
      <c r="A38" s="27" t="s">
        <v>276</v>
      </c>
      <c r="B38" s="193" t="s">
        <v>143</v>
      </c>
      <c r="C38" s="193"/>
      <c r="D38" s="13"/>
      <c r="E38" s="32"/>
      <c r="F38" s="32"/>
      <c r="G38" s="13"/>
      <c r="H38" s="13"/>
      <c r="I38" s="57"/>
    </row>
    <row r="39" spans="1:9" s="33" customFormat="1" ht="17.25">
      <c r="A39" s="27" t="s">
        <v>382</v>
      </c>
      <c r="B39" s="201" t="s">
        <v>144</v>
      </c>
      <c r="C39" s="201"/>
      <c r="D39" s="201"/>
      <c r="E39" s="201"/>
      <c r="F39" s="201"/>
      <c r="G39" s="201"/>
      <c r="H39" s="201"/>
      <c r="I39" s="201"/>
    </row>
    <row r="40" spans="1:9" s="33" customFormat="1" ht="104.25" hidden="1" customHeight="1">
      <c r="A40" s="24"/>
      <c r="B40" s="1"/>
      <c r="C40" s="7"/>
      <c r="D40" s="11"/>
      <c r="E40" s="1"/>
      <c r="F40" s="1"/>
      <c r="G40" s="14"/>
      <c r="H40" s="60"/>
      <c r="I40" s="46"/>
    </row>
    <row r="41" spans="1:9" s="33" customFormat="1" ht="25.5" hidden="1" customHeight="1">
      <c r="A41" s="24"/>
      <c r="B41" s="8"/>
      <c r="C41" s="7"/>
      <c r="D41" s="11"/>
      <c r="E41" s="8"/>
      <c r="F41" s="8"/>
      <c r="G41" s="44"/>
      <c r="H41" s="44"/>
      <c r="I41" s="57"/>
    </row>
    <row r="42" spans="1:9" s="33" customFormat="1" ht="66">
      <c r="A42" s="24" t="s">
        <v>147</v>
      </c>
      <c r="B42" s="8" t="s">
        <v>387</v>
      </c>
      <c r="C42" s="66" t="s">
        <v>98</v>
      </c>
      <c r="D42" s="11" t="s">
        <v>145</v>
      </c>
      <c r="E42" s="8" t="s">
        <v>146</v>
      </c>
      <c r="F42" s="66" t="s">
        <v>95</v>
      </c>
      <c r="G42" s="14">
        <v>0</v>
      </c>
      <c r="H42" s="14">
        <v>0</v>
      </c>
      <c r="I42" s="14">
        <v>0</v>
      </c>
    </row>
    <row r="43" spans="1:9" s="33" customFormat="1" ht="68.25" customHeight="1">
      <c r="A43" s="24" t="s">
        <v>3</v>
      </c>
      <c r="B43" s="8" t="s">
        <v>148</v>
      </c>
      <c r="C43" s="7" t="s">
        <v>84</v>
      </c>
      <c r="D43" s="11" t="s">
        <v>145</v>
      </c>
      <c r="E43" s="8" t="s">
        <v>146</v>
      </c>
      <c r="F43" s="66" t="s">
        <v>95</v>
      </c>
      <c r="G43" s="44">
        <v>0</v>
      </c>
      <c r="H43" s="44">
        <v>1500</v>
      </c>
      <c r="I43" s="44">
        <v>0</v>
      </c>
    </row>
    <row r="44" spans="1:9" s="33" customFormat="1" ht="80.25" customHeight="1">
      <c r="A44" s="68" t="s">
        <v>4</v>
      </c>
      <c r="B44" s="65" t="s">
        <v>149</v>
      </c>
      <c r="C44" s="66" t="s">
        <v>98</v>
      </c>
      <c r="D44" s="66" t="s">
        <v>93</v>
      </c>
      <c r="E44" s="66" t="s">
        <v>150</v>
      </c>
      <c r="F44" s="66" t="s">
        <v>100</v>
      </c>
      <c r="G44" s="66" t="s">
        <v>300</v>
      </c>
      <c r="H44" s="66" t="s">
        <v>300</v>
      </c>
      <c r="I44" s="66" t="s">
        <v>300</v>
      </c>
    </row>
    <row r="45" spans="1:9" s="33" customFormat="1" ht="85.5" customHeight="1">
      <c r="A45" s="68" t="s">
        <v>5</v>
      </c>
      <c r="B45" s="65" t="s">
        <v>151</v>
      </c>
      <c r="C45" s="66" t="s">
        <v>98</v>
      </c>
      <c r="D45" s="11" t="s">
        <v>145</v>
      </c>
      <c r="E45" s="66" t="s">
        <v>146</v>
      </c>
      <c r="F45" s="66" t="s">
        <v>95</v>
      </c>
      <c r="G45" s="69">
        <v>0</v>
      </c>
      <c r="H45" s="14">
        <v>0</v>
      </c>
      <c r="I45" s="14">
        <v>0</v>
      </c>
    </row>
    <row r="46" spans="1:9" s="33" customFormat="1" ht="69.75" customHeight="1">
      <c r="A46" s="24" t="s">
        <v>28</v>
      </c>
      <c r="B46" s="8" t="s">
        <v>359</v>
      </c>
      <c r="C46" s="66" t="s">
        <v>98</v>
      </c>
      <c r="D46" s="11" t="s">
        <v>145</v>
      </c>
      <c r="E46" s="8" t="s">
        <v>360</v>
      </c>
      <c r="F46" s="8" t="s">
        <v>141</v>
      </c>
      <c r="G46" s="69">
        <v>0</v>
      </c>
      <c r="H46" s="14">
        <v>0</v>
      </c>
      <c r="I46" s="14">
        <v>0</v>
      </c>
    </row>
    <row r="47" spans="1:9" s="33" customFormat="1" ht="95.25" customHeight="1">
      <c r="A47" s="68" t="s">
        <v>358</v>
      </c>
      <c r="B47" s="65" t="s">
        <v>153</v>
      </c>
      <c r="C47" s="66" t="s">
        <v>98</v>
      </c>
      <c r="D47" s="11" t="s">
        <v>145</v>
      </c>
      <c r="E47" s="66" t="s">
        <v>152</v>
      </c>
      <c r="F47" s="66" t="s">
        <v>107</v>
      </c>
      <c r="G47" s="69">
        <v>0</v>
      </c>
      <c r="H47" s="46">
        <v>0</v>
      </c>
      <c r="I47" s="46">
        <v>0</v>
      </c>
    </row>
    <row r="48" spans="1:9" s="33" customFormat="1" ht="66">
      <c r="A48" s="63" t="s">
        <v>154</v>
      </c>
      <c r="B48" s="65" t="s">
        <v>155</v>
      </c>
      <c r="C48" s="64" t="s">
        <v>98</v>
      </c>
      <c r="D48" s="11" t="s">
        <v>145</v>
      </c>
      <c r="E48" s="66" t="s">
        <v>146</v>
      </c>
      <c r="F48" s="66" t="s">
        <v>95</v>
      </c>
      <c r="G48" s="46">
        <v>0</v>
      </c>
      <c r="H48" s="46">
        <v>0</v>
      </c>
      <c r="I48" s="46">
        <v>0</v>
      </c>
    </row>
    <row r="49" spans="1:10" s="33" customFormat="1" ht="17.25">
      <c r="A49" s="27" t="s">
        <v>277</v>
      </c>
      <c r="B49" s="32"/>
      <c r="C49" s="14"/>
      <c r="D49" s="58"/>
      <c r="E49" s="18"/>
      <c r="F49" s="18"/>
      <c r="G49" s="14"/>
      <c r="H49" s="14"/>
      <c r="I49" s="57"/>
    </row>
    <row r="50" spans="1:10" s="33" customFormat="1" ht="17.25" hidden="1">
      <c r="A50" s="27"/>
      <c r="B50" s="32"/>
      <c r="C50" s="14"/>
      <c r="D50" s="58"/>
      <c r="E50" s="18"/>
      <c r="F50" s="18"/>
      <c r="G50" s="14"/>
      <c r="H50" s="14"/>
      <c r="I50" s="57"/>
    </row>
    <row r="51" spans="1:10" s="33" customFormat="1" ht="75.75" customHeight="1">
      <c r="A51" s="24" t="s">
        <v>6</v>
      </c>
      <c r="B51" s="8" t="s">
        <v>388</v>
      </c>
      <c r="C51" s="64" t="s">
        <v>98</v>
      </c>
      <c r="D51" s="7" t="s">
        <v>287</v>
      </c>
      <c r="E51" s="8" t="s">
        <v>146</v>
      </c>
      <c r="F51" s="66" t="s">
        <v>95</v>
      </c>
      <c r="G51" s="45">
        <v>400</v>
      </c>
      <c r="H51" s="45">
        <v>0</v>
      </c>
      <c r="I51" s="45">
        <v>0</v>
      </c>
    </row>
    <row r="52" spans="1:10" s="33" customFormat="1" ht="104.25" customHeight="1">
      <c r="A52" s="24" t="s">
        <v>7</v>
      </c>
      <c r="B52" s="8" t="s">
        <v>29</v>
      </c>
      <c r="C52" s="64" t="s">
        <v>98</v>
      </c>
      <c r="D52" s="11" t="s">
        <v>288</v>
      </c>
      <c r="E52" s="8" t="s">
        <v>146</v>
      </c>
      <c r="F52" s="66" t="s">
        <v>95</v>
      </c>
      <c r="G52" s="45">
        <v>0</v>
      </c>
      <c r="H52" s="45">
        <v>0</v>
      </c>
      <c r="I52" s="45">
        <v>0</v>
      </c>
    </row>
    <row r="53" spans="1:10" s="33" customFormat="1" ht="203.25" customHeight="1">
      <c r="A53" s="24" t="s">
        <v>8</v>
      </c>
      <c r="B53" s="8" t="s">
        <v>389</v>
      </c>
      <c r="C53" s="7" t="s">
        <v>156</v>
      </c>
      <c r="D53" s="7" t="s">
        <v>286</v>
      </c>
      <c r="E53" s="8" t="s">
        <v>146</v>
      </c>
      <c r="F53" s="66" t="s">
        <v>95</v>
      </c>
      <c r="G53" s="46">
        <v>0</v>
      </c>
      <c r="H53" s="46">
        <v>0</v>
      </c>
      <c r="I53" s="46">
        <v>0</v>
      </c>
      <c r="J53" s="33" t="s">
        <v>51</v>
      </c>
    </row>
    <row r="54" spans="1:10" s="33" customFormat="1" ht="17.25" hidden="1">
      <c r="A54" s="24" t="s">
        <v>10</v>
      </c>
      <c r="B54" s="8"/>
      <c r="C54" s="7"/>
      <c r="D54" s="7"/>
      <c r="E54" s="8"/>
      <c r="F54" s="8"/>
      <c r="G54" s="14"/>
      <c r="H54" s="14"/>
      <c r="I54" s="57"/>
    </row>
    <row r="55" spans="1:10" s="33" customFormat="1" ht="17.25" hidden="1">
      <c r="A55" s="24" t="s">
        <v>11</v>
      </c>
      <c r="B55" s="8"/>
      <c r="C55" s="7"/>
      <c r="D55" s="7"/>
      <c r="E55" s="8"/>
      <c r="F55" s="8"/>
      <c r="G55" s="14"/>
      <c r="H55" s="14"/>
      <c r="I55" s="57"/>
    </row>
    <row r="56" spans="1:10" s="33" customFormat="1" ht="75.75" customHeight="1">
      <c r="A56" s="24" t="s">
        <v>9</v>
      </c>
      <c r="B56" s="8" t="s">
        <v>157</v>
      </c>
      <c r="C56" s="7" t="s">
        <v>275</v>
      </c>
      <c r="D56" s="7" t="s">
        <v>286</v>
      </c>
      <c r="E56" s="8" t="s">
        <v>351</v>
      </c>
      <c r="F56" s="8" t="s">
        <v>141</v>
      </c>
      <c r="G56" s="46" t="s">
        <v>350</v>
      </c>
      <c r="H56" s="46" t="s">
        <v>350</v>
      </c>
      <c r="I56" s="46" t="s">
        <v>350</v>
      </c>
    </row>
    <row r="57" spans="1:10" s="33" customFormat="1" ht="49.5">
      <c r="A57" s="24" t="s">
        <v>10</v>
      </c>
      <c r="B57" s="8" t="s">
        <v>352</v>
      </c>
      <c r="C57" s="7" t="s">
        <v>98</v>
      </c>
      <c r="D57" s="7" t="s">
        <v>285</v>
      </c>
      <c r="E57" s="69" t="s">
        <v>158</v>
      </c>
      <c r="F57" s="66" t="s">
        <v>95</v>
      </c>
      <c r="G57" s="46">
        <v>0</v>
      </c>
      <c r="H57" s="46">
        <v>0</v>
      </c>
      <c r="I57" s="46">
        <v>0</v>
      </c>
    </row>
    <row r="58" spans="1:10" s="33" customFormat="1" ht="17.25" hidden="1">
      <c r="A58" s="24"/>
      <c r="B58" s="8"/>
      <c r="C58" s="7"/>
      <c r="D58" s="7"/>
      <c r="E58" s="8"/>
      <c r="F58" s="8"/>
      <c r="G58" s="14"/>
      <c r="H58" s="14"/>
      <c r="I58" s="14"/>
    </row>
    <row r="59" spans="1:10" s="33" customFormat="1" ht="17.25" hidden="1">
      <c r="A59" s="24"/>
      <c r="B59" s="8"/>
      <c r="C59" s="7"/>
      <c r="D59" s="7"/>
      <c r="E59" s="8"/>
      <c r="F59" s="8"/>
      <c r="G59" s="14"/>
      <c r="H59" s="14"/>
      <c r="I59" s="14"/>
    </row>
    <row r="60" spans="1:10" ht="20.25">
      <c r="A60" s="27"/>
      <c r="B60" s="197" t="s">
        <v>227</v>
      </c>
      <c r="C60" s="197"/>
      <c r="D60" s="197"/>
      <c r="E60" s="197"/>
      <c r="F60" s="197"/>
      <c r="G60" s="197"/>
      <c r="H60" s="197"/>
      <c r="I60" s="197"/>
    </row>
    <row r="61" spans="1:10" s="37" customFormat="1" ht="66" hidden="1">
      <c r="A61" s="27" t="s">
        <v>281</v>
      </c>
      <c r="B61" s="39" t="s">
        <v>262</v>
      </c>
      <c r="C61" s="38" t="s">
        <v>306</v>
      </c>
      <c r="D61" s="38" t="s">
        <v>30</v>
      </c>
      <c r="E61" s="39" t="s">
        <v>37</v>
      </c>
      <c r="F61" s="39"/>
      <c r="G61" s="13" t="s">
        <v>300</v>
      </c>
      <c r="H61" s="13" t="s">
        <v>300</v>
      </c>
    </row>
    <row r="62" spans="1:10" hidden="1">
      <c r="A62" s="27" t="s">
        <v>282</v>
      </c>
      <c r="B62" s="39" t="s">
        <v>263</v>
      </c>
      <c r="C62" s="7"/>
      <c r="D62" s="7"/>
      <c r="E62" s="8"/>
      <c r="F62" s="8"/>
      <c r="I62" s="14"/>
    </row>
    <row r="63" spans="1:10" ht="237" hidden="1" customHeight="1">
      <c r="A63" s="24" t="s">
        <v>12</v>
      </c>
      <c r="B63" s="8" t="s">
        <v>36</v>
      </c>
      <c r="C63" s="7" t="s">
        <v>78</v>
      </c>
      <c r="D63" s="7" t="s">
        <v>264</v>
      </c>
      <c r="E63" s="8" t="s">
        <v>332</v>
      </c>
      <c r="F63" s="8"/>
      <c r="G63" s="14">
        <v>1.2</v>
      </c>
      <c r="H63" s="14">
        <v>1.2</v>
      </c>
      <c r="I63" s="14"/>
    </row>
    <row r="64" spans="1:10" ht="297" hidden="1">
      <c r="A64" s="24" t="s">
        <v>13</v>
      </c>
      <c r="B64" s="8" t="s">
        <v>367</v>
      </c>
      <c r="C64" s="7" t="s">
        <v>78</v>
      </c>
      <c r="D64" s="7" t="s">
        <v>264</v>
      </c>
      <c r="E64" s="8" t="s">
        <v>362</v>
      </c>
      <c r="F64" s="8"/>
      <c r="G64" s="14">
        <v>4.2</v>
      </c>
      <c r="H64" s="14">
        <v>4.2</v>
      </c>
      <c r="I64" s="14"/>
    </row>
    <row r="65" spans="1:9" ht="66" hidden="1">
      <c r="A65" s="24" t="s">
        <v>14</v>
      </c>
      <c r="B65" s="8" t="s">
        <v>365</v>
      </c>
      <c r="C65" s="7" t="s">
        <v>78</v>
      </c>
      <c r="D65" s="7" t="s">
        <v>264</v>
      </c>
      <c r="E65" s="8" t="s">
        <v>332</v>
      </c>
      <c r="F65" s="8"/>
      <c r="G65" s="14">
        <v>1.6</v>
      </c>
      <c r="H65" s="14">
        <v>3.3</v>
      </c>
      <c r="I65" s="14"/>
    </row>
    <row r="66" spans="1:9" ht="198" hidden="1">
      <c r="A66" s="24" t="s">
        <v>15</v>
      </c>
      <c r="B66" s="8" t="s">
        <v>363</v>
      </c>
      <c r="C66" s="7" t="s">
        <v>78</v>
      </c>
      <c r="D66" s="7" t="s">
        <v>264</v>
      </c>
      <c r="E66" s="8" t="s">
        <v>32</v>
      </c>
      <c r="F66" s="8"/>
      <c r="G66" s="14">
        <v>11.6</v>
      </c>
      <c r="H66" s="14">
        <v>11.6</v>
      </c>
      <c r="I66" s="14"/>
    </row>
    <row r="67" spans="1:9" ht="33" hidden="1">
      <c r="A67" s="24" t="s">
        <v>16</v>
      </c>
      <c r="B67" s="8" t="s">
        <v>292</v>
      </c>
      <c r="C67" s="7" t="s">
        <v>78</v>
      </c>
      <c r="D67" s="7" t="s">
        <v>264</v>
      </c>
      <c r="E67" s="8" t="s">
        <v>332</v>
      </c>
      <c r="F67" s="8"/>
      <c r="G67" s="46">
        <v>8</v>
      </c>
      <c r="H67" s="46">
        <v>8</v>
      </c>
      <c r="I67" s="14"/>
    </row>
    <row r="68" spans="1:9" ht="198" hidden="1">
      <c r="A68" s="24" t="s">
        <v>17</v>
      </c>
      <c r="B68" s="8" t="s">
        <v>364</v>
      </c>
      <c r="C68" s="7" t="s">
        <v>291</v>
      </c>
      <c r="D68" s="7" t="s">
        <v>264</v>
      </c>
      <c r="E68" s="8" t="s">
        <v>32</v>
      </c>
      <c r="F68" s="8"/>
      <c r="G68" s="14">
        <v>8.8000000000000007</v>
      </c>
      <c r="H68" s="14">
        <v>35.200000000000003</v>
      </c>
      <c r="I68" s="14"/>
    </row>
    <row r="69" spans="1:9" ht="297" hidden="1">
      <c r="A69" s="24" t="s">
        <v>18</v>
      </c>
      <c r="B69" s="8" t="s">
        <v>2</v>
      </c>
      <c r="C69" s="7" t="s">
        <v>291</v>
      </c>
      <c r="D69" s="7" t="s">
        <v>264</v>
      </c>
      <c r="E69" s="8" t="s">
        <v>32</v>
      </c>
      <c r="F69" s="8"/>
      <c r="G69" s="14">
        <v>1.5</v>
      </c>
      <c r="H69" s="14">
        <v>1.5</v>
      </c>
      <c r="I69" s="14"/>
    </row>
    <row r="70" spans="1:9" ht="66" hidden="1">
      <c r="A70" s="24" t="s">
        <v>19</v>
      </c>
      <c r="B70" s="8" t="s">
        <v>368</v>
      </c>
      <c r="C70" s="7" t="s">
        <v>291</v>
      </c>
      <c r="D70" s="7" t="s">
        <v>264</v>
      </c>
      <c r="E70" s="8" t="s">
        <v>32</v>
      </c>
      <c r="F70" s="8"/>
      <c r="G70" s="14">
        <v>15.4</v>
      </c>
      <c r="H70" s="14">
        <v>15.4</v>
      </c>
      <c r="I70" s="14"/>
    </row>
    <row r="71" spans="1:9" ht="115.5" hidden="1">
      <c r="A71" s="24" t="s">
        <v>33</v>
      </c>
      <c r="B71" s="8" t="s">
        <v>35</v>
      </c>
      <c r="C71" s="7" t="s">
        <v>291</v>
      </c>
      <c r="D71" s="7" t="s">
        <v>264</v>
      </c>
      <c r="E71" s="8" t="s">
        <v>32</v>
      </c>
      <c r="F71" s="8"/>
      <c r="G71" s="14">
        <v>108.4</v>
      </c>
      <c r="H71" s="14">
        <v>108.4</v>
      </c>
      <c r="I71" s="14"/>
    </row>
    <row r="72" spans="1:9" ht="132" hidden="1">
      <c r="A72" s="24" t="s">
        <v>34</v>
      </c>
      <c r="B72" s="8" t="s">
        <v>265</v>
      </c>
      <c r="C72" s="7" t="s">
        <v>78</v>
      </c>
      <c r="D72" s="7" t="s">
        <v>264</v>
      </c>
      <c r="E72" s="8" t="s">
        <v>332</v>
      </c>
      <c r="F72" s="8"/>
      <c r="G72" s="14">
        <v>0.4</v>
      </c>
      <c r="H72" s="14">
        <v>0.4</v>
      </c>
      <c r="I72" s="14"/>
    </row>
    <row r="73" spans="1:9">
      <c r="A73" s="27" t="s">
        <v>228</v>
      </c>
      <c r="B73" s="187"/>
      <c r="C73" s="187"/>
      <c r="D73" s="187"/>
      <c r="E73" s="187"/>
      <c r="F73" s="187"/>
      <c r="G73" s="187"/>
      <c r="H73" s="187"/>
      <c r="I73" s="14"/>
    </row>
    <row r="74" spans="1:9" ht="33">
      <c r="A74" s="68" t="s">
        <v>229</v>
      </c>
      <c r="B74" s="65" t="s">
        <v>263</v>
      </c>
      <c r="C74" s="66" t="s">
        <v>231</v>
      </c>
      <c r="D74" s="7" t="s">
        <v>285</v>
      </c>
      <c r="E74" s="66" t="s">
        <v>232</v>
      </c>
      <c r="F74" s="66" t="s">
        <v>95</v>
      </c>
      <c r="G74" s="77">
        <v>0</v>
      </c>
      <c r="H74" s="77">
        <v>0</v>
      </c>
      <c r="I74" s="77">
        <v>0</v>
      </c>
    </row>
    <row r="75" spans="1:9" ht="47.25">
      <c r="A75" s="68" t="s">
        <v>230</v>
      </c>
      <c r="B75" s="65" t="s">
        <v>233</v>
      </c>
      <c r="C75" s="66" t="s">
        <v>98</v>
      </c>
      <c r="D75" s="7" t="s">
        <v>285</v>
      </c>
      <c r="E75" s="66" t="s">
        <v>234</v>
      </c>
      <c r="F75" s="66" t="s">
        <v>100</v>
      </c>
      <c r="G75" s="66" t="s">
        <v>300</v>
      </c>
      <c r="H75" s="66" t="s">
        <v>300</v>
      </c>
      <c r="I75" s="66" t="s">
        <v>300</v>
      </c>
    </row>
    <row r="76" spans="1:9" ht="33" hidden="1" customHeight="1">
      <c r="A76" s="27" t="s">
        <v>383</v>
      </c>
      <c r="B76" s="39" t="s">
        <v>268</v>
      </c>
      <c r="C76" s="38"/>
      <c r="D76" s="38"/>
      <c r="E76" s="39"/>
      <c r="F76" s="39"/>
      <c r="G76" s="13"/>
      <c r="H76" s="13"/>
      <c r="I76" s="14"/>
    </row>
    <row r="77" spans="1:9" ht="181.5" hidden="1" customHeight="1">
      <c r="A77" s="24" t="s">
        <v>21</v>
      </c>
      <c r="B77" s="8" t="s">
        <v>77</v>
      </c>
      <c r="C77" s="7" t="s">
        <v>78</v>
      </c>
      <c r="D77" s="7" t="s">
        <v>269</v>
      </c>
      <c r="E77" s="8" t="s">
        <v>32</v>
      </c>
      <c r="F77" s="8"/>
      <c r="G77" s="14">
        <v>17.2</v>
      </c>
      <c r="H77" s="14">
        <v>17.2</v>
      </c>
      <c r="I77" s="14"/>
    </row>
    <row r="78" spans="1:9" ht="165" hidden="1" customHeight="1">
      <c r="A78" s="24" t="s">
        <v>22</v>
      </c>
      <c r="B78" s="8" t="s">
        <v>293</v>
      </c>
      <c r="C78" s="7" t="s">
        <v>83</v>
      </c>
      <c r="D78" s="7" t="s">
        <v>270</v>
      </c>
      <c r="E78" s="8" t="s">
        <v>332</v>
      </c>
      <c r="F78" s="8"/>
      <c r="G78" s="45">
        <f>(295957*5%)/1000+((295957*5%)/1000*5.8%)</f>
        <v>15.656125300000001</v>
      </c>
      <c r="H78" s="45">
        <f>15.66+(15.66*5.5%)</f>
        <v>16.5213</v>
      </c>
      <c r="I78" s="14"/>
    </row>
    <row r="79" spans="1:9" ht="198" hidden="1" customHeight="1">
      <c r="A79" s="24" t="s">
        <v>23</v>
      </c>
      <c r="B79" s="8" t="s">
        <v>76</v>
      </c>
      <c r="C79" s="7" t="s">
        <v>291</v>
      </c>
      <c r="D79" s="7" t="s">
        <v>31</v>
      </c>
      <c r="E79" s="8" t="s">
        <v>32</v>
      </c>
      <c r="F79" s="8"/>
      <c r="G79" s="14">
        <v>41.4</v>
      </c>
      <c r="I79" s="14"/>
    </row>
    <row r="80" spans="1:9" ht="49.5" hidden="1" customHeight="1">
      <c r="A80" s="24" t="s">
        <v>24</v>
      </c>
      <c r="B80" s="8" t="s">
        <v>396</v>
      </c>
      <c r="C80" s="7" t="s">
        <v>83</v>
      </c>
      <c r="D80" s="7" t="s">
        <v>271</v>
      </c>
      <c r="E80" s="8" t="s">
        <v>332</v>
      </c>
      <c r="F80" s="8"/>
      <c r="G80" s="14">
        <v>12.099999999999998</v>
      </c>
      <c r="H80" s="14">
        <v>12.099999999999998</v>
      </c>
      <c r="I80" s="14"/>
    </row>
    <row r="81" spans="1:9" ht="33" hidden="1" customHeight="1">
      <c r="A81" s="196" t="s">
        <v>25</v>
      </c>
      <c r="B81" s="78" t="s">
        <v>272</v>
      </c>
      <c r="C81" s="7" t="s">
        <v>83</v>
      </c>
      <c r="D81" s="7" t="s">
        <v>397</v>
      </c>
      <c r="E81" s="8" t="s">
        <v>332</v>
      </c>
      <c r="F81" s="8"/>
      <c r="G81" s="14">
        <v>13.799999999999997</v>
      </c>
      <c r="H81" s="14">
        <v>13.799999999999997</v>
      </c>
      <c r="I81" s="14"/>
    </row>
    <row r="82" spans="1:9" ht="33" hidden="1" customHeight="1">
      <c r="A82" s="196"/>
      <c r="B82" s="79"/>
      <c r="C82" s="7" t="s">
        <v>79</v>
      </c>
      <c r="D82" s="7" t="s">
        <v>366</v>
      </c>
      <c r="E82" s="8" t="s">
        <v>332</v>
      </c>
      <c r="F82" s="8"/>
      <c r="G82" s="14">
        <v>0.6</v>
      </c>
      <c r="H82" s="14">
        <v>0.6</v>
      </c>
      <c r="I82" s="14"/>
    </row>
    <row r="83" spans="1:9" ht="33" hidden="1" customHeight="1">
      <c r="A83" s="196"/>
      <c r="B83" s="80"/>
      <c r="C83" s="7" t="s">
        <v>83</v>
      </c>
      <c r="D83" s="7" t="s">
        <v>273</v>
      </c>
      <c r="E83" s="8" t="s">
        <v>398</v>
      </c>
      <c r="F83" s="8"/>
      <c r="G83" s="14">
        <f>926-510</f>
        <v>416</v>
      </c>
      <c r="H83" s="14">
        <f>926-510</f>
        <v>416</v>
      </c>
      <c r="I83" s="14"/>
    </row>
    <row r="84" spans="1:9">
      <c r="A84" s="27" t="s">
        <v>281</v>
      </c>
      <c r="B84" s="192" t="s">
        <v>235</v>
      </c>
      <c r="C84" s="190"/>
      <c r="D84" s="190"/>
      <c r="E84" s="190"/>
      <c r="F84" s="190"/>
      <c r="G84" s="190"/>
      <c r="H84" s="190"/>
      <c r="I84" s="191"/>
    </row>
    <row r="85" spans="1:9">
      <c r="B85" s="40"/>
      <c r="C85" s="24"/>
      <c r="D85" s="7"/>
      <c r="E85" s="40"/>
      <c r="F85" s="40"/>
      <c r="G85" s="47"/>
      <c r="H85" s="47"/>
      <c r="I85" s="47"/>
    </row>
    <row r="86" spans="1:9" ht="120.75" customHeight="1">
      <c r="A86" s="24" t="s">
        <v>236</v>
      </c>
      <c r="B86" s="8" t="s">
        <v>38</v>
      </c>
      <c r="C86" s="66" t="s">
        <v>231</v>
      </c>
      <c r="D86" s="7" t="s">
        <v>39</v>
      </c>
      <c r="E86" s="8" t="s">
        <v>353</v>
      </c>
      <c r="F86" s="8" t="s">
        <v>141</v>
      </c>
      <c r="G86" s="48">
        <v>85</v>
      </c>
      <c r="H86" s="48">
        <v>85</v>
      </c>
      <c r="I86" s="14">
        <v>85</v>
      </c>
    </row>
    <row r="87" spans="1:9" s="36" customFormat="1" ht="138" customHeight="1">
      <c r="A87" s="24" t="s">
        <v>237</v>
      </c>
      <c r="B87" s="8" t="s">
        <v>40</v>
      </c>
      <c r="C87" s="66" t="s">
        <v>231</v>
      </c>
      <c r="D87" s="7" t="s">
        <v>238</v>
      </c>
      <c r="E87" s="8" t="s">
        <v>41</v>
      </c>
      <c r="F87" s="66" t="s">
        <v>100</v>
      </c>
      <c r="G87" s="48" t="s">
        <v>300</v>
      </c>
      <c r="H87" s="48" t="s">
        <v>300</v>
      </c>
      <c r="I87" s="48" t="s">
        <v>300</v>
      </c>
    </row>
    <row r="88" spans="1:9" s="36" customFormat="1" ht="108" customHeight="1">
      <c r="A88" s="24" t="s">
        <v>240</v>
      </c>
      <c r="B88" s="8" t="s">
        <v>299</v>
      </c>
      <c r="C88" s="7" t="s">
        <v>239</v>
      </c>
      <c r="D88" s="7" t="s">
        <v>323</v>
      </c>
      <c r="E88" s="35" t="s">
        <v>354</v>
      </c>
      <c r="F88" s="66" t="s">
        <v>100</v>
      </c>
      <c r="G88" s="48" t="s">
        <v>300</v>
      </c>
      <c r="H88" s="48" t="s">
        <v>300</v>
      </c>
      <c r="I88" s="48" t="s">
        <v>300</v>
      </c>
    </row>
    <row r="89" spans="1:9" s="36" customFormat="1" ht="33.75" customHeight="1">
      <c r="A89" s="81" t="s">
        <v>282</v>
      </c>
      <c r="B89" s="190" t="s">
        <v>241</v>
      </c>
      <c r="C89" s="190"/>
      <c r="D89" s="190"/>
      <c r="E89" s="190"/>
      <c r="F89" s="190"/>
      <c r="G89" s="190"/>
      <c r="H89" s="190"/>
      <c r="I89" s="191"/>
    </row>
    <row r="90" spans="1:9" s="33" customFormat="1" ht="47.25">
      <c r="A90" s="68" t="s">
        <v>12</v>
      </c>
      <c r="B90" s="65" t="s">
        <v>242</v>
      </c>
      <c r="C90" s="66" t="s">
        <v>98</v>
      </c>
      <c r="D90" s="66" t="s">
        <v>118</v>
      </c>
      <c r="E90" s="69" t="s">
        <v>243</v>
      </c>
      <c r="F90" s="66" t="s">
        <v>95</v>
      </c>
      <c r="G90" s="77">
        <v>0</v>
      </c>
      <c r="H90" s="77">
        <v>0</v>
      </c>
      <c r="I90" s="15">
        <v>0</v>
      </c>
    </row>
    <row r="91" spans="1:9" s="33" customFormat="1" ht="94.5">
      <c r="A91" s="68" t="s">
        <v>13</v>
      </c>
      <c r="B91" s="65" t="s">
        <v>244</v>
      </c>
      <c r="C91" s="66" t="s">
        <v>231</v>
      </c>
      <c r="D91" s="66" t="s">
        <v>118</v>
      </c>
      <c r="E91" s="69" t="s">
        <v>245</v>
      </c>
      <c r="F91" s="66" t="s">
        <v>95</v>
      </c>
      <c r="G91" s="77">
        <v>0</v>
      </c>
      <c r="H91" s="77">
        <v>0</v>
      </c>
      <c r="I91" s="15">
        <v>0</v>
      </c>
    </row>
    <row r="92" spans="1:9" s="26" customFormat="1">
      <c r="A92" s="27"/>
      <c r="B92" s="181" t="s">
        <v>52</v>
      </c>
      <c r="C92" s="181"/>
      <c r="D92" s="27"/>
      <c r="E92" s="166"/>
      <c r="F92" s="166"/>
      <c r="G92" s="167">
        <f>G42+G43+G45+G46+G47+G48+G51+G52+G53+G74+G90+G91+G110+G111</f>
        <v>400</v>
      </c>
      <c r="H92" s="167">
        <f>H42+H43+H45+H46+H47+H48+H51+H52+H53+H74+H90+H91+H110+H111</f>
        <v>1500</v>
      </c>
      <c r="I92" s="167">
        <f>I42+I43+I45+I46+I47+I48+I51+I52+I53+I74+I90+I91+I110+I111</f>
        <v>0</v>
      </c>
    </row>
    <row r="93" spans="1:9" s="26" customFormat="1" ht="18.75" customHeight="1">
      <c r="A93" s="16" t="s">
        <v>303</v>
      </c>
      <c r="B93" s="187" t="s">
        <v>246</v>
      </c>
      <c r="C93" s="187"/>
      <c r="D93" s="187"/>
      <c r="E93" s="187"/>
      <c r="F93" s="187"/>
      <c r="G93" s="187"/>
      <c r="H93" s="187"/>
      <c r="I93" s="13"/>
    </row>
    <row r="94" spans="1:9" s="31" customFormat="1" ht="49.5">
      <c r="A94" s="24" t="s">
        <v>369</v>
      </c>
      <c r="B94" s="8" t="s">
        <v>355</v>
      </c>
      <c r="C94" s="7" t="s">
        <v>309</v>
      </c>
      <c r="D94" s="7" t="s">
        <v>390</v>
      </c>
      <c r="E94" s="8" t="s">
        <v>247</v>
      </c>
      <c r="F94" s="8" t="s">
        <v>141</v>
      </c>
      <c r="G94" s="14">
        <v>5</v>
      </c>
      <c r="H94" s="14">
        <v>5</v>
      </c>
      <c r="I94" s="14">
        <v>5</v>
      </c>
    </row>
    <row r="95" spans="1:9" s="31" customFormat="1" hidden="1">
      <c r="A95" s="24"/>
      <c r="B95" s="8"/>
      <c r="C95" s="7"/>
      <c r="D95" s="7"/>
      <c r="E95" s="8"/>
      <c r="F95" s="8"/>
      <c r="G95" s="14"/>
      <c r="H95" s="14"/>
      <c r="I95" s="13"/>
    </row>
    <row r="96" spans="1:9" s="31" customFormat="1" ht="69.75" hidden="1" customHeight="1">
      <c r="A96" s="24"/>
      <c r="B96" s="8"/>
      <c r="C96" s="7"/>
      <c r="D96" s="7"/>
      <c r="E96" s="8"/>
      <c r="F96" s="8"/>
      <c r="G96" s="14"/>
      <c r="H96" s="14"/>
      <c r="I96" s="13"/>
    </row>
    <row r="97" spans="1:9" s="26" customFormat="1" ht="18.75" customHeight="1">
      <c r="A97" s="27" t="s">
        <v>304</v>
      </c>
      <c r="B97" s="186" t="s">
        <v>391</v>
      </c>
      <c r="C97" s="186"/>
      <c r="D97" s="16"/>
      <c r="E97" s="17"/>
      <c r="F97" s="17"/>
      <c r="G97" s="16"/>
      <c r="H97" s="16"/>
      <c r="I97" s="13"/>
    </row>
    <row r="98" spans="1:9" s="26" customFormat="1" ht="49.5" hidden="1" customHeight="1">
      <c r="A98" s="19" t="s">
        <v>370</v>
      </c>
      <c r="B98" s="1" t="s">
        <v>314</v>
      </c>
      <c r="C98" s="185" t="s">
        <v>309</v>
      </c>
      <c r="D98" s="185" t="s">
        <v>302</v>
      </c>
      <c r="E98" s="189" t="s">
        <v>315</v>
      </c>
      <c r="F98" s="1"/>
      <c r="G98" s="188">
        <v>99</v>
      </c>
      <c r="H98" s="188">
        <v>100</v>
      </c>
      <c r="I98" s="13"/>
    </row>
    <row r="99" spans="1:9" s="26" customFormat="1" ht="33" hidden="1" customHeight="1">
      <c r="A99" s="19" t="s">
        <v>371</v>
      </c>
      <c r="B99" s="1" t="s">
        <v>316</v>
      </c>
      <c r="C99" s="185"/>
      <c r="D99" s="185"/>
      <c r="E99" s="189"/>
      <c r="F99" s="1"/>
      <c r="G99" s="188"/>
      <c r="H99" s="188"/>
      <c r="I99" s="13"/>
    </row>
    <row r="100" spans="1:9" s="26" customFormat="1" ht="33" hidden="1">
      <c r="A100" s="19" t="s">
        <v>372</v>
      </c>
      <c r="B100" s="1" t="s">
        <v>317</v>
      </c>
      <c r="C100" s="185"/>
      <c r="D100" s="185"/>
      <c r="E100" s="1" t="s">
        <v>318</v>
      </c>
      <c r="F100" s="1"/>
      <c r="G100" s="9" t="s">
        <v>319</v>
      </c>
      <c r="H100" s="9" t="s">
        <v>320</v>
      </c>
      <c r="I100" s="13"/>
    </row>
    <row r="101" spans="1:9" s="26" customFormat="1" ht="49.5" hidden="1">
      <c r="A101" s="19" t="s">
        <v>373</v>
      </c>
      <c r="B101" s="1" t="s">
        <v>321</v>
      </c>
      <c r="C101" s="11" t="s">
        <v>309</v>
      </c>
      <c r="D101" s="11" t="s">
        <v>302</v>
      </c>
      <c r="E101" s="1" t="s">
        <v>322</v>
      </c>
      <c r="F101" s="1"/>
      <c r="G101" s="49">
        <v>55</v>
      </c>
      <c r="H101" s="49">
        <v>55</v>
      </c>
      <c r="I101" s="13"/>
    </row>
    <row r="102" spans="1:9" s="26" customFormat="1" ht="48" hidden="1" customHeight="1">
      <c r="A102" s="19"/>
      <c r="B102" s="8"/>
      <c r="C102" s="7"/>
      <c r="D102" s="7"/>
      <c r="E102" s="1"/>
      <c r="F102" s="1"/>
      <c r="G102" s="46"/>
      <c r="H102" s="46"/>
      <c r="I102" s="46"/>
    </row>
    <row r="103" spans="1:9" s="26" customFormat="1" hidden="1">
      <c r="A103" s="19"/>
      <c r="B103" s="1"/>
      <c r="C103" s="11"/>
      <c r="D103" s="11"/>
      <c r="E103" s="1"/>
      <c r="F103" s="1"/>
      <c r="G103" s="49"/>
      <c r="H103" s="49"/>
      <c r="I103" s="13"/>
    </row>
    <row r="104" spans="1:9" s="26" customFormat="1" hidden="1">
      <c r="A104" s="19"/>
      <c r="B104" s="1"/>
      <c r="C104" s="11"/>
      <c r="D104" s="11"/>
      <c r="E104" s="1"/>
      <c r="F104" s="1"/>
      <c r="G104" s="46"/>
      <c r="H104" s="46"/>
      <c r="I104" s="3"/>
    </row>
    <row r="105" spans="1:9" s="26" customFormat="1" ht="49.5">
      <c r="A105" s="19" t="s">
        <v>248</v>
      </c>
      <c r="B105" s="1" t="s">
        <v>331</v>
      </c>
      <c r="C105" s="11" t="s">
        <v>309</v>
      </c>
      <c r="D105" s="7" t="s">
        <v>290</v>
      </c>
      <c r="E105" s="1" t="s">
        <v>259</v>
      </c>
      <c r="F105" s="66" t="s">
        <v>95</v>
      </c>
      <c r="G105" s="3">
        <v>0</v>
      </c>
      <c r="H105" s="3">
        <v>0</v>
      </c>
      <c r="I105" s="3">
        <v>0</v>
      </c>
    </row>
    <row r="106" spans="1:9" s="26" customFormat="1" ht="183" customHeight="1">
      <c r="A106" s="19" t="s">
        <v>249</v>
      </c>
      <c r="B106" s="1" t="s">
        <v>42</v>
      </c>
      <c r="C106" s="11" t="s">
        <v>306</v>
      </c>
      <c r="D106" s="7" t="s">
        <v>250</v>
      </c>
      <c r="E106" s="1" t="s">
        <v>251</v>
      </c>
      <c r="F106" s="8" t="s">
        <v>141</v>
      </c>
      <c r="G106" s="9" t="s">
        <v>356</v>
      </c>
      <c r="H106" s="9" t="s">
        <v>356</v>
      </c>
      <c r="I106" s="9" t="s">
        <v>356</v>
      </c>
    </row>
    <row r="107" spans="1:9" s="26" customFormat="1" ht="75.75" customHeight="1">
      <c r="A107" s="19" t="s">
        <v>252</v>
      </c>
      <c r="B107" s="1" t="s">
        <v>392</v>
      </c>
      <c r="C107" s="11" t="s">
        <v>306</v>
      </c>
      <c r="D107" s="7" t="s">
        <v>250</v>
      </c>
      <c r="E107" s="1" t="s">
        <v>253</v>
      </c>
      <c r="F107" s="8" t="s">
        <v>141</v>
      </c>
      <c r="G107" s="10" t="s">
        <v>254</v>
      </c>
      <c r="H107" s="14" t="s">
        <v>254</v>
      </c>
      <c r="I107" s="14" t="s">
        <v>254</v>
      </c>
    </row>
    <row r="108" spans="1:9" ht="33" hidden="1">
      <c r="A108" s="19" t="s">
        <v>376</v>
      </c>
      <c r="B108" s="8" t="s">
        <v>283</v>
      </c>
      <c r="C108" s="7" t="s">
        <v>278</v>
      </c>
      <c r="D108" s="7" t="s">
        <v>290</v>
      </c>
      <c r="E108" s="8" t="s">
        <v>394</v>
      </c>
      <c r="F108" s="8"/>
      <c r="G108" s="14">
        <v>0</v>
      </c>
      <c r="H108" s="14">
        <v>0</v>
      </c>
      <c r="I108" s="14"/>
    </row>
    <row r="109" spans="1:9" ht="65.25" customHeight="1">
      <c r="A109" s="19" t="s">
        <v>374</v>
      </c>
      <c r="B109" s="8" t="s">
        <v>279</v>
      </c>
      <c r="C109" s="7" t="s">
        <v>280</v>
      </c>
      <c r="D109" s="7" t="s">
        <v>250</v>
      </c>
      <c r="E109" s="8" t="s">
        <v>395</v>
      </c>
      <c r="F109" s="8" t="s">
        <v>100</v>
      </c>
      <c r="G109" s="14" t="s">
        <v>300</v>
      </c>
      <c r="H109" s="14" t="s">
        <v>300</v>
      </c>
      <c r="I109" s="14" t="s">
        <v>300</v>
      </c>
    </row>
    <row r="110" spans="1:9" ht="66">
      <c r="A110" s="19" t="s">
        <v>375</v>
      </c>
      <c r="B110" s="8" t="s">
        <v>283</v>
      </c>
      <c r="C110" s="34" t="s">
        <v>280</v>
      </c>
      <c r="D110" s="7" t="s">
        <v>250</v>
      </c>
      <c r="E110" s="8" t="s">
        <v>394</v>
      </c>
      <c r="F110" s="66" t="s">
        <v>95</v>
      </c>
      <c r="G110" s="44">
        <v>0</v>
      </c>
      <c r="H110" s="44">
        <v>0</v>
      </c>
      <c r="I110" s="44">
        <v>0</v>
      </c>
    </row>
    <row r="111" spans="1:9" ht="66">
      <c r="A111" s="19" t="s">
        <v>255</v>
      </c>
      <c r="B111" s="65" t="s">
        <v>256</v>
      </c>
      <c r="C111" s="69" t="s">
        <v>306</v>
      </c>
      <c r="D111" s="7" t="s">
        <v>250</v>
      </c>
      <c r="E111" s="66" t="s">
        <v>257</v>
      </c>
      <c r="F111" s="66" t="s">
        <v>258</v>
      </c>
      <c r="G111" s="44">
        <v>0</v>
      </c>
      <c r="H111" s="44">
        <v>0</v>
      </c>
      <c r="I111" s="44">
        <v>0</v>
      </c>
    </row>
    <row r="112" spans="1:9" s="26" customFormat="1" ht="33.75" customHeight="1">
      <c r="A112" s="180" t="s">
        <v>307</v>
      </c>
      <c r="B112" s="180"/>
      <c r="C112" s="180"/>
      <c r="D112" s="180"/>
      <c r="E112" s="180"/>
      <c r="F112" s="62"/>
      <c r="G112" s="5">
        <f>G102+G104+G105</f>
        <v>0</v>
      </c>
      <c r="H112" s="5">
        <f>H102+H104+H105</f>
        <v>0</v>
      </c>
      <c r="I112" s="5">
        <f>I102+I104+I105</f>
        <v>0</v>
      </c>
    </row>
    <row r="113" spans="1:9" ht="37.5" customHeight="1">
      <c r="A113" s="27" t="s">
        <v>305</v>
      </c>
      <c r="B113" s="17" t="s">
        <v>348</v>
      </c>
      <c r="C113" s="16"/>
      <c r="D113" s="16"/>
      <c r="E113" s="17"/>
      <c r="F113" s="17"/>
      <c r="G113" s="16"/>
      <c r="H113" s="16"/>
      <c r="I113" s="14"/>
    </row>
    <row r="114" spans="1:9" ht="91.5" customHeight="1">
      <c r="A114" s="24" t="s">
        <v>377</v>
      </c>
      <c r="B114" s="8" t="s">
        <v>333</v>
      </c>
      <c r="C114" s="7" t="s">
        <v>306</v>
      </c>
      <c r="D114" s="7" t="s">
        <v>290</v>
      </c>
      <c r="E114" s="8" t="s">
        <v>344</v>
      </c>
      <c r="F114" s="66" t="s">
        <v>95</v>
      </c>
      <c r="G114" s="50">
        <v>0</v>
      </c>
      <c r="H114" s="50">
        <v>0</v>
      </c>
      <c r="I114" s="50">
        <v>0</v>
      </c>
    </row>
    <row r="115" spans="1:9" ht="134.25" hidden="1" customHeight="1">
      <c r="B115" s="8"/>
      <c r="C115" s="7"/>
      <c r="D115" s="11"/>
      <c r="E115" s="8"/>
      <c r="F115" s="8"/>
      <c r="G115" s="50"/>
      <c r="H115" s="50"/>
      <c r="I115" s="14"/>
    </row>
    <row r="116" spans="1:9" ht="102.75" customHeight="1">
      <c r="A116" s="24" t="s">
        <v>378</v>
      </c>
      <c r="B116" s="8" t="s">
        <v>393</v>
      </c>
      <c r="C116" s="7" t="s">
        <v>306</v>
      </c>
      <c r="D116" s="7" t="s">
        <v>260</v>
      </c>
      <c r="E116" s="8" t="s">
        <v>43</v>
      </c>
      <c r="F116" s="8" t="s">
        <v>141</v>
      </c>
      <c r="G116" s="14">
        <v>5</v>
      </c>
      <c r="H116" s="14">
        <v>5</v>
      </c>
      <c r="I116" s="14">
        <v>5</v>
      </c>
    </row>
    <row r="117" spans="1:9" hidden="1">
      <c r="A117" s="19"/>
      <c r="B117" s="8"/>
      <c r="C117" s="7"/>
      <c r="D117" s="7"/>
      <c r="E117" s="8"/>
      <c r="F117" s="8"/>
      <c r="G117" s="51"/>
      <c r="H117" s="51"/>
      <c r="I117" s="51"/>
    </row>
    <row r="118" spans="1:9" ht="87.75" hidden="1" customHeight="1">
      <c r="A118" s="19"/>
      <c r="B118" s="1"/>
      <c r="C118" s="11"/>
      <c r="D118" s="7"/>
      <c r="E118" s="1"/>
      <c r="F118" s="1"/>
      <c r="G118" s="52"/>
      <c r="H118" s="52"/>
      <c r="I118" s="14"/>
    </row>
    <row r="119" spans="1:9">
      <c r="A119" s="181" t="s">
        <v>53</v>
      </c>
      <c r="B119" s="181"/>
      <c r="C119" s="179"/>
      <c r="D119" s="179"/>
      <c r="E119" s="179"/>
      <c r="F119" s="61"/>
      <c r="G119" s="15">
        <f>G117</f>
        <v>0</v>
      </c>
      <c r="H119" s="15">
        <f>H117</f>
        <v>0</v>
      </c>
      <c r="I119" s="15">
        <f>I117</f>
        <v>0</v>
      </c>
    </row>
    <row r="120" spans="1:9" ht="20.25">
      <c r="A120" s="16"/>
      <c r="B120" s="176" t="s">
        <v>345</v>
      </c>
      <c r="C120" s="177"/>
      <c r="D120" s="177"/>
      <c r="E120" s="177"/>
      <c r="F120" s="178"/>
      <c r="G120" s="164">
        <f>G24</f>
        <v>845.03</v>
      </c>
      <c r="H120" s="164">
        <f>H24</f>
        <v>1035.03</v>
      </c>
      <c r="I120" s="164">
        <f>I24</f>
        <v>1040.03</v>
      </c>
    </row>
    <row r="121" spans="1:9" ht="20.25">
      <c r="A121" s="16"/>
      <c r="B121" s="176" t="s">
        <v>346</v>
      </c>
      <c r="C121" s="177"/>
      <c r="D121" s="177"/>
      <c r="E121" s="177"/>
      <c r="F121" s="178"/>
      <c r="G121" s="164">
        <f>G92</f>
        <v>400</v>
      </c>
      <c r="H121" s="164">
        <f>H92</f>
        <v>1500</v>
      </c>
      <c r="I121" s="164">
        <f>I92</f>
        <v>0</v>
      </c>
    </row>
    <row r="122" spans="1:9" ht="31.5" customHeight="1">
      <c r="B122" s="176" t="s">
        <v>261</v>
      </c>
      <c r="C122" s="177"/>
      <c r="D122" s="177"/>
      <c r="E122" s="177"/>
      <c r="F122" s="178"/>
      <c r="G122" s="164">
        <f>G119</f>
        <v>0</v>
      </c>
      <c r="H122" s="164">
        <f>H115</f>
        <v>0</v>
      </c>
      <c r="I122" s="164">
        <f>I115</f>
        <v>0</v>
      </c>
    </row>
    <row r="123" spans="1:9" ht="20.25">
      <c r="A123" s="59"/>
      <c r="B123" s="176" t="s">
        <v>347</v>
      </c>
      <c r="C123" s="177"/>
      <c r="D123" s="177"/>
      <c r="E123" s="177"/>
      <c r="F123" s="178"/>
      <c r="G123" s="164">
        <f>G120+G121+G122</f>
        <v>1245.03</v>
      </c>
      <c r="H123" s="164">
        <f>H120+H121+H122</f>
        <v>2535.0299999999997</v>
      </c>
      <c r="I123" s="164">
        <f>I120+I121+I122</f>
        <v>1040.03</v>
      </c>
    </row>
    <row r="124" spans="1:9" s="55" customFormat="1">
      <c r="A124" s="53"/>
      <c r="B124" s="54"/>
      <c r="E124" s="54"/>
      <c r="F124" s="54"/>
    </row>
    <row r="125" spans="1:9" s="55" customFormat="1">
      <c r="A125" s="53"/>
      <c r="B125" s="54"/>
      <c r="E125" s="54"/>
      <c r="F125" s="54"/>
    </row>
    <row r="126" spans="1:9" s="55" customFormat="1">
      <c r="A126" s="53"/>
      <c r="B126" s="54"/>
      <c r="E126" s="54"/>
      <c r="F126" s="54"/>
    </row>
    <row r="127" spans="1:9" s="55" customFormat="1">
      <c r="A127" s="53"/>
      <c r="B127" s="54"/>
      <c r="E127" s="54"/>
      <c r="F127" s="54"/>
    </row>
    <row r="128" spans="1:9" s="55" customFormat="1">
      <c r="A128" s="53"/>
      <c r="B128" s="54"/>
      <c r="E128" s="54"/>
      <c r="F128" s="54"/>
    </row>
    <row r="129" spans="1:6" s="55" customFormat="1">
      <c r="A129" s="53"/>
      <c r="B129" s="54"/>
      <c r="E129" s="54"/>
      <c r="F129" s="54"/>
    </row>
    <row r="130" spans="1:6" s="55" customFormat="1">
      <c r="A130" s="53"/>
      <c r="B130" s="54"/>
      <c r="E130" s="54"/>
      <c r="F130" s="54"/>
    </row>
    <row r="131" spans="1:6" s="55" customFormat="1">
      <c r="A131" s="53"/>
      <c r="B131" s="54"/>
      <c r="E131" s="54"/>
      <c r="F131" s="54"/>
    </row>
    <row r="132" spans="1:6" s="55" customFormat="1">
      <c r="A132" s="53"/>
      <c r="B132" s="54"/>
      <c r="E132" s="54"/>
      <c r="F132" s="54"/>
    </row>
    <row r="133" spans="1:6" s="55" customFormat="1">
      <c r="A133" s="53"/>
      <c r="B133" s="54"/>
      <c r="E133" s="54"/>
      <c r="F133" s="54"/>
    </row>
    <row r="134" spans="1:6" s="55" customFormat="1">
      <c r="A134" s="53"/>
      <c r="B134" s="54"/>
      <c r="E134" s="54"/>
      <c r="F134" s="54"/>
    </row>
    <row r="135" spans="1:6" s="55" customFormat="1">
      <c r="A135" s="53"/>
      <c r="B135" s="54"/>
      <c r="E135" s="54"/>
      <c r="F135" s="54"/>
    </row>
    <row r="136" spans="1:6" s="55" customFormat="1">
      <c r="A136" s="53"/>
      <c r="B136" s="54"/>
      <c r="E136" s="54"/>
      <c r="F136" s="54"/>
    </row>
    <row r="137" spans="1:6" s="55" customFormat="1">
      <c r="A137" s="53"/>
      <c r="B137" s="54"/>
      <c r="E137" s="54"/>
      <c r="F137" s="54"/>
    </row>
    <row r="138" spans="1:6" s="55" customFormat="1">
      <c r="A138" s="53"/>
      <c r="B138" s="54"/>
      <c r="E138" s="54"/>
      <c r="F138" s="54"/>
    </row>
    <row r="139" spans="1:6" s="55" customFormat="1">
      <c r="A139" s="53"/>
      <c r="B139" s="54"/>
      <c r="E139" s="54"/>
      <c r="F139" s="54"/>
    </row>
    <row r="140" spans="1:6" s="55" customFormat="1">
      <c r="A140" s="53"/>
      <c r="B140" s="54"/>
      <c r="E140" s="54"/>
      <c r="F140" s="54"/>
    </row>
    <row r="141" spans="1:6" s="55" customFormat="1">
      <c r="A141" s="53"/>
      <c r="B141" s="54"/>
      <c r="E141" s="54"/>
      <c r="F141" s="54"/>
    </row>
    <row r="142" spans="1:6" s="55" customFormat="1">
      <c r="A142" s="53"/>
      <c r="B142" s="54"/>
      <c r="E142" s="54"/>
      <c r="F142" s="54"/>
    </row>
    <row r="143" spans="1:6" s="55" customFormat="1">
      <c r="A143" s="53"/>
      <c r="B143" s="54"/>
      <c r="E143" s="54"/>
      <c r="F143" s="54"/>
    </row>
    <row r="144" spans="1:6" s="55" customFormat="1">
      <c r="A144" s="53"/>
      <c r="B144" s="54"/>
      <c r="E144" s="54"/>
      <c r="F144" s="54"/>
    </row>
    <row r="145" spans="1:6" s="55" customFormat="1">
      <c r="A145" s="53"/>
      <c r="B145" s="54"/>
      <c r="E145" s="54"/>
      <c r="F145" s="54"/>
    </row>
  </sheetData>
  <mergeCells count="57">
    <mergeCell ref="B26:B27"/>
    <mergeCell ref="C26:C27"/>
    <mergeCell ref="D26:D27"/>
    <mergeCell ref="I29:I30"/>
    <mergeCell ref="H29:H30"/>
    <mergeCell ref="B24:C24"/>
    <mergeCell ref="G29:G30"/>
    <mergeCell ref="A29:A30"/>
    <mergeCell ref="E29:E30"/>
    <mergeCell ref="F29:F30"/>
    <mergeCell ref="D29:D30"/>
    <mergeCell ref="C29:C30"/>
    <mergeCell ref="A26:A27"/>
    <mergeCell ref="E3:H3"/>
    <mergeCell ref="A7:A8"/>
    <mergeCell ref="B7:B8"/>
    <mergeCell ref="E7:E8"/>
    <mergeCell ref="B9:H9"/>
    <mergeCell ref="B25:H25"/>
    <mergeCell ref="D35:D36"/>
    <mergeCell ref="E35:E36"/>
    <mergeCell ref="B39:I39"/>
    <mergeCell ref="C35:C36"/>
    <mergeCell ref="E2:H2"/>
    <mergeCell ref="E5:H5"/>
    <mergeCell ref="A6:H6"/>
    <mergeCell ref="G7:I7"/>
    <mergeCell ref="C7:C8"/>
    <mergeCell ref="D7:D8"/>
    <mergeCell ref="B89:I89"/>
    <mergeCell ref="B84:I84"/>
    <mergeCell ref="B38:C38"/>
    <mergeCell ref="B73:H73"/>
    <mergeCell ref="F7:F8"/>
    <mergeCell ref="A81:A83"/>
    <mergeCell ref="A35:A36"/>
    <mergeCell ref="B60:I60"/>
    <mergeCell ref="I35:I36"/>
    <mergeCell ref="G35:G36"/>
    <mergeCell ref="H35:H36"/>
    <mergeCell ref="F35:F36"/>
    <mergeCell ref="C98:C100"/>
    <mergeCell ref="D98:D100"/>
    <mergeCell ref="B97:C97"/>
    <mergeCell ref="B92:C92"/>
    <mergeCell ref="B93:H93"/>
    <mergeCell ref="H98:H99"/>
    <mergeCell ref="G98:G99"/>
    <mergeCell ref="E98:E99"/>
    <mergeCell ref="B123:F123"/>
    <mergeCell ref="B121:F121"/>
    <mergeCell ref="C119:E119"/>
    <mergeCell ref="A112:B112"/>
    <mergeCell ref="B122:F122"/>
    <mergeCell ref="A119:B119"/>
    <mergeCell ref="B120:F120"/>
    <mergeCell ref="C112:E112"/>
  </mergeCells>
  <phoneticPr fontId="15" type="noConversion"/>
  <pageMargins left="0.23622047244094491" right="0.23622047244094491" top="0.35433070866141736" bottom="0.35433070866141736" header="0.11811023622047245" footer="0.11811023622047245"/>
  <pageSetup paperSize="9" scale="51" fitToHeight="0" orientation="landscape" r:id="rId1"/>
  <rowBreaks count="2" manualBreakCount="2">
    <brk id="18" max="8" man="1"/>
    <brk id="3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J145"/>
  <sheetViews>
    <sheetView tabSelected="1" view="pageBreakPreview" zoomScale="75" zoomScaleNormal="75" zoomScaleSheetLayoutView="75" workbookViewId="0">
      <pane xSplit="1" ySplit="8" topLeftCell="B9" activePane="bottomRight" state="frozen"/>
      <selection pane="topRight" activeCell="B1" sqref="B1"/>
      <selection pane="bottomLeft" activeCell="A5" sqref="A5"/>
      <selection pane="bottomRight" activeCell="G20" sqref="G20"/>
    </sheetView>
  </sheetViews>
  <sheetFormatPr defaultRowHeight="16.5"/>
  <cols>
    <col min="1" max="1" width="8.140625" style="24" customWidth="1"/>
    <col min="2" max="2" width="68.28515625" style="41" customWidth="1"/>
    <col min="3" max="3" width="18.85546875" style="14" customWidth="1"/>
    <col min="4" max="4" width="42.85546875" style="14" customWidth="1"/>
    <col min="5" max="5" width="39.42578125" style="18" customWidth="1"/>
    <col min="6" max="6" width="10.7109375" style="18" customWidth="1"/>
    <col min="7" max="8" width="11.140625" style="14" customWidth="1"/>
    <col min="9" max="9" width="10.28515625" style="25" hidden="1" customWidth="1"/>
    <col min="10" max="16384" width="9.140625" style="25"/>
  </cols>
  <sheetData>
    <row r="1" spans="1:9">
      <c r="A1" s="53"/>
      <c r="B1" s="54"/>
      <c r="C1" s="55"/>
      <c r="D1" s="55"/>
      <c r="E1" s="54"/>
      <c r="F1" s="54"/>
      <c r="G1" s="55"/>
      <c r="H1" s="55"/>
    </row>
    <row r="2" spans="1:9">
      <c r="A2" s="53"/>
      <c r="B2" s="54"/>
      <c r="C2" s="55"/>
      <c r="D2" s="55"/>
      <c r="E2" s="203" t="s">
        <v>401</v>
      </c>
      <c r="F2" s="203"/>
      <c r="G2" s="203"/>
      <c r="H2" s="203"/>
    </row>
    <row r="3" spans="1:9" ht="44.25" customHeight="1">
      <c r="A3" s="53"/>
      <c r="B3" s="54"/>
      <c r="C3" s="55"/>
      <c r="D3" s="55"/>
      <c r="E3" s="203" t="s">
        <v>400</v>
      </c>
      <c r="F3" s="203"/>
      <c r="G3" s="203"/>
      <c r="H3" s="203"/>
    </row>
    <row r="4" spans="1:9">
      <c r="A4" s="53"/>
      <c r="B4" s="54"/>
      <c r="C4" s="55"/>
      <c r="D4" s="55"/>
      <c r="E4" s="54"/>
      <c r="F4" s="54"/>
      <c r="G4" s="55"/>
      <c r="H4" s="55"/>
    </row>
    <row r="5" spans="1:9" ht="12" customHeight="1">
      <c r="A5" s="53"/>
      <c r="B5" s="54"/>
      <c r="C5" s="55"/>
      <c r="D5" s="55"/>
      <c r="E5" s="204"/>
      <c r="F5" s="204"/>
      <c r="G5" s="204"/>
      <c r="H5" s="204"/>
    </row>
    <row r="6" spans="1:9" ht="73.5" customHeight="1">
      <c r="A6" s="205" t="s">
        <v>289</v>
      </c>
      <c r="B6" s="205"/>
      <c r="C6" s="205"/>
      <c r="D6" s="205"/>
      <c r="E6" s="205"/>
      <c r="F6" s="205"/>
      <c r="G6" s="205"/>
      <c r="H6" s="205"/>
    </row>
    <row r="7" spans="1:9" s="26" customFormat="1" ht="30.75" customHeight="1">
      <c r="A7" s="210"/>
      <c r="B7" s="209" t="s">
        <v>296</v>
      </c>
      <c r="C7" s="209" t="s">
        <v>297</v>
      </c>
      <c r="D7" s="209" t="s">
        <v>298</v>
      </c>
      <c r="E7" s="209" t="s">
        <v>295</v>
      </c>
      <c r="F7" s="194" t="s">
        <v>104</v>
      </c>
      <c r="G7" s="206" t="s">
        <v>294</v>
      </c>
      <c r="H7" s="207"/>
      <c r="I7" s="208"/>
    </row>
    <row r="8" spans="1:9">
      <c r="A8" s="210"/>
      <c r="B8" s="209"/>
      <c r="C8" s="209"/>
      <c r="D8" s="209"/>
      <c r="E8" s="209"/>
      <c r="F8" s="195"/>
      <c r="G8" s="14" t="s">
        <v>79</v>
      </c>
      <c r="H8" s="14" t="s">
        <v>75</v>
      </c>
      <c r="I8" s="14"/>
    </row>
    <row r="9" spans="1:9">
      <c r="A9" s="27" t="s">
        <v>81</v>
      </c>
      <c r="B9" s="211" t="s">
        <v>349</v>
      </c>
      <c r="C9" s="211"/>
      <c r="D9" s="211"/>
      <c r="E9" s="211"/>
      <c r="F9" s="211"/>
      <c r="G9" s="211"/>
      <c r="H9" s="211"/>
      <c r="I9" s="14"/>
    </row>
    <row r="10" spans="1:9" ht="66">
      <c r="A10" s="9" t="s">
        <v>379</v>
      </c>
      <c r="B10" s="6" t="s">
        <v>88</v>
      </c>
      <c r="C10" s="10" t="s">
        <v>89</v>
      </c>
      <c r="D10" s="66" t="s">
        <v>45</v>
      </c>
      <c r="E10" s="6" t="s">
        <v>301</v>
      </c>
      <c r="F10" s="6" t="s">
        <v>100</v>
      </c>
      <c r="G10" s="10" t="s">
        <v>300</v>
      </c>
      <c r="H10" s="10"/>
      <c r="I10" s="14" t="s">
        <v>300</v>
      </c>
    </row>
    <row r="11" spans="1:9" ht="87.75" customHeight="1">
      <c r="A11" s="68" t="s">
        <v>90</v>
      </c>
      <c r="B11" s="65" t="s">
        <v>91</v>
      </c>
      <c r="C11" s="66" t="s">
        <v>92</v>
      </c>
      <c r="D11" s="66" t="s">
        <v>46</v>
      </c>
      <c r="E11" s="66" t="s">
        <v>94</v>
      </c>
      <c r="F11" s="66" t="s">
        <v>105</v>
      </c>
      <c r="G11" s="67">
        <v>0</v>
      </c>
      <c r="H11" s="67"/>
      <c r="I11" s="67">
        <v>0</v>
      </c>
    </row>
    <row r="12" spans="1:9" ht="84" customHeight="1">
      <c r="A12" s="63" t="s">
        <v>96</v>
      </c>
      <c r="B12" s="65" t="s">
        <v>97</v>
      </c>
      <c r="C12" s="66" t="s">
        <v>98</v>
      </c>
      <c r="D12" s="66" t="s">
        <v>46</v>
      </c>
      <c r="E12" s="66" t="s">
        <v>99</v>
      </c>
      <c r="F12" s="66" t="s">
        <v>100</v>
      </c>
      <c r="G12" s="67" t="s">
        <v>300</v>
      </c>
      <c r="H12" s="67"/>
      <c r="I12" s="67" t="s">
        <v>300</v>
      </c>
    </row>
    <row r="13" spans="1:9" ht="138.75" customHeight="1">
      <c r="A13" s="9" t="s">
        <v>380</v>
      </c>
      <c r="B13" s="6" t="s">
        <v>54</v>
      </c>
      <c r="C13" s="10" t="s">
        <v>98</v>
      </c>
      <c r="D13" s="10" t="s">
        <v>47</v>
      </c>
      <c r="E13" s="6" t="s">
        <v>20</v>
      </c>
      <c r="F13" s="66" t="s">
        <v>105</v>
      </c>
      <c r="G13" s="160">
        <v>700</v>
      </c>
      <c r="H13" s="161"/>
      <c r="I13" s="86">
        <v>0.03</v>
      </c>
    </row>
    <row r="14" spans="1:9" ht="58.5" customHeight="1">
      <c r="A14" s="9" t="s">
        <v>82</v>
      </c>
      <c r="B14" s="95" t="s">
        <v>102</v>
      </c>
      <c r="C14" s="84" t="s">
        <v>98</v>
      </c>
      <c r="D14" s="85" t="s">
        <v>103</v>
      </c>
      <c r="E14" s="73" t="s">
        <v>106</v>
      </c>
      <c r="F14" s="73" t="s">
        <v>108</v>
      </c>
      <c r="G14" s="162">
        <v>10</v>
      </c>
      <c r="H14" s="162"/>
      <c r="I14" s="87">
        <v>15</v>
      </c>
    </row>
    <row r="15" spans="1:9" ht="61.5" customHeight="1">
      <c r="A15" s="68" t="s">
        <v>109</v>
      </c>
      <c r="B15" s="65" t="s">
        <v>110</v>
      </c>
      <c r="C15" s="66" t="s">
        <v>98</v>
      </c>
      <c r="D15" s="66" t="s">
        <v>44</v>
      </c>
      <c r="E15" s="66" t="s">
        <v>111</v>
      </c>
      <c r="F15" s="66" t="s">
        <v>95</v>
      </c>
      <c r="G15" s="160">
        <v>0.03</v>
      </c>
      <c r="H15" s="160"/>
      <c r="I15" s="96">
        <v>0.03</v>
      </c>
    </row>
    <row r="16" spans="1:9" ht="104.25" customHeight="1">
      <c r="A16" s="9" t="s">
        <v>381</v>
      </c>
      <c r="B16" s="6" t="s">
        <v>55</v>
      </c>
      <c r="C16" s="66" t="s">
        <v>98</v>
      </c>
      <c r="D16" s="10" t="s">
        <v>50</v>
      </c>
      <c r="E16" s="6" t="s">
        <v>48</v>
      </c>
      <c r="F16" s="66" t="s">
        <v>95</v>
      </c>
      <c r="G16" s="163">
        <v>102</v>
      </c>
      <c r="H16" s="163"/>
      <c r="I16" s="100">
        <v>102</v>
      </c>
    </row>
    <row r="17" spans="1:9" s="70" customFormat="1" ht="96.75" customHeight="1">
      <c r="A17" s="68" t="s">
        <v>113</v>
      </c>
      <c r="B17" s="65" t="s">
        <v>114</v>
      </c>
      <c r="C17" s="66" t="s">
        <v>306</v>
      </c>
      <c r="D17" s="66" t="s">
        <v>118</v>
      </c>
      <c r="E17" s="66" t="s">
        <v>115</v>
      </c>
      <c r="F17" s="66" t="s">
        <v>100</v>
      </c>
      <c r="G17" s="69" t="s">
        <v>300</v>
      </c>
      <c r="H17" s="69"/>
      <c r="I17" s="69" t="s">
        <v>300</v>
      </c>
    </row>
    <row r="18" spans="1:9" s="70" customFormat="1" ht="78" customHeight="1">
      <c r="A18" s="68" t="s">
        <v>116</v>
      </c>
      <c r="B18" s="65" t="s">
        <v>119</v>
      </c>
      <c r="C18" s="66" t="s">
        <v>98</v>
      </c>
      <c r="D18" s="66" t="s">
        <v>120</v>
      </c>
      <c r="E18" s="66" t="s">
        <v>117</v>
      </c>
      <c r="F18" s="66" t="s">
        <v>95</v>
      </c>
      <c r="G18" s="69">
        <v>0</v>
      </c>
      <c r="H18" s="69"/>
      <c r="I18" s="69">
        <v>0</v>
      </c>
    </row>
    <row r="19" spans="1:9" s="70" customFormat="1" ht="78" customHeight="1">
      <c r="A19" s="71" t="s">
        <v>121</v>
      </c>
      <c r="B19" s="72" t="s">
        <v>122</v>
      </c>
      <c r="C19" s="73" t="s">
        <v>98</v>
      </c>
      <c r="D19" s="73" t="s">
        <v>123</v>
      </c>
      <c r="E19" s="73" t="s">
        <v>124</v>
      </c>
      <c r="F19" s="73" t="s">
        <v>95</v>
      </c>
      <c r="G19" s="89">
        <v>6</v>
      </c>
      <c r="H19" s="69"/>
      <c r="I19" s="69">
        <v>3</v>
      </c>
    </row>
    <row r="20" spans="1:9" s="70" customFormat="1" ht="79.5" customHeight="1">
      <c r="A20" s="68" t="s">
        <v>125</v>
      </c>
      <c r="B20" s="65" t="s">
        <v>126</v>
      </c>
      <c r="C20" s="66" t="s">
        <v>98</v>
      </c>
      <c r="D20" s="73" t="s">
        <v>123</v>
      </c>
      <c r="E20" s="66" t="s">
        <v>124</v>
      </c>
      <c r="F20" s="66" t="s">
        <v>95</v>
      </c>
      <c r="G20" s="89">
        <v>37</v>
      </c>
      <c r="H20" s="69"/>
      <c r="I20" s="90">
        <v>35</v>
      </c>
    </row>
    <row r="21" spans="1:9" ht="87.75" customHeight="1">
      <c r="A21" s="68" t="s">
        <v>127</v>
      </c>
      <c r="B21" s="65" t="s">
        <v>128</v>
      </c>
      <c r="C21" s="66" t="s">
        <v>98</v>
      </c>
      <c r="D21" s="73" t="s">
        <v>123</v>
      </c>
      <c r="E21" s="66" t="s">
        <v>124</v>
      </c>
      <c r="F21" s="66" t="s">
        <v>100</v>
      </c>
      <c r="G21" s="69" t="s">
        <v>300</v>
      </c>
      <c r="H21" s="69"/>
      <c r="I21" s="69" t="s">
        <v>300</v>
      </c>
    </row>
    <row r="22" spans="1:9" ht="78" hidden="1" customHeight="1">
      <c r="A22" s="22"/>
      <c r="B22" s="6"/>
      <c r="C22" s="10"/>
      <c r="D22" s="10"/>
      <c r="E22" s="6"/>
      <c r="F22" s="6"/>
      <c r="G22" s="2"/>
      <c r="H22" s="2"/>
      <c r="I22" s="2"/>
    </row>
    <row r="23" spans="1:9" hidden="1">
      <c r="A23" s="9"/>
      <c r="B23" s="6"/>
      <c r="C23" s="10"/>
      <c r="D23" s="10"/>
      <c r="E23" s="6"/>
      <c r="F23" s="6"/>
      <c r="G23" s="4"/>
      <c r="H23" s="4"/>
      <c r="I23" s="14"/>
    </row>
    <row r="24" spans="1:9" s="31" customFormat="1" ht="33.75" customHeight="1">
      <c r="A24" s="28"/>
      <c r="B24" s="217" t="s">
        <v>52</v>
      </c>
      <c r="C24" s="217"/>
      <c r="D24" s="29"/>
      <c r="E24" s="30"/>
      <c r="F24" s="30"/>
      <c r="G24" s="42">
        <f>G13+G15+G16+G22+G18+G19+G20</f>
        <v>845.03</v>
      </c>
      <c r="H24" s="42">
        <f>H13+H14+H16+H22+H18+H19+H20</f>
        <v>0</v>
      </c>
      <c r="I24" s="42">
        <f>I13+I14+I16+I22+I18+I19+I20</f>
        <v>155.03</v>
      </c>
    </row>
    <row r="25" spans="1:9" s="31" customFormat="1" ht="18.75" customHeight="1">
      <c r="A25" s="16" t="s">
        <v>85</v>
      </c>
      <c r="B25" s="212" t="s">
        <v>361</v>
      </c>
      <c r="C25" s="212"/>
      <c r="D25" s="212"/>
      <c r="E25" s="212"/>
      <c r="F25" s="212"/>
      <c r="G25" s="212"/>
      <c r="H25" s="212"/>
      <c r="I25" s="56"/>
    </row>
    <row r="26" spans="1:9" s="26" customFormat="1" ht="140.25" customHeight="1">
      <c r="A26" s="218" t="s">
        <v>26</v>
      </c>
      <c r="B26" s="200" t="s">
        <v>56</v>
      </c>
      <c r="C26" s="219" t="s">
        <v>280</v>
      </c>
      <c r="D26" s="219" t="s">
        <v>129</v>
      </c>
      <c r="E26" s="20" t="s">
        <v>130</v>
      </c>
      <c r="F26" s="66" t="s">
        <v>100</v>
      </c>
      <c r="G26" s="43" t="s">
        <v>300</v>
      </c>
      <c r="H26" s="43"/>
      <c r="I26" s="43" t="s">
        <v>300</v>
      </c>
    </row>
    <row r="27" spans="1:9" s="26" customFormat="1" ht="122.25" hidden="1" customHeight="1">
      <c r="A27" s="218"/>
      <c r="B27" s="200"/>
      <c r="C27" s="219"/>
      <c r="D27" s="219"/>
      <c r="E27" s="20"/>
      <c r="F27" s="20"/>
      <c r="G27" s="43"/>
      <c r="H27" s="43"/>
      <c r="I27" s="43"/>
    </row>
    <row r="28" spans="1:9" s="26" customFormat="1" ht="99">
      <c r="A28" s="23" t="s">
        <v>86</v>
      </c>
      <c r="B28" s="20" t="s">
        <v>325</v>
      </c>
      <c r="C28" s="12" t="s">
        <v>308</v>
      </c>
      <c r="D28" s="10" t="s">
        <v>131</v>
      </c>
      <c r="E28" s="20" t="s">
        <v>326</v>
      </c>
      <c r="F28" s="66" t="s">
        <v>100</v>
      </c>
      <c r="G28" s="43" t="s">
        <v>300</v>
      </c>
      <c r="H28" s="43"/>
      <c r="I28" s="43" t="s">
        <v>300</v>
      </c>
    </row>
    <row r="29" spans="1:9" s="26" customFormat="1" ht="114" customHeight="1">
      <c r="A29" s="218" t="s">
        <v>27</v>
      </c>
      <c r="B29" s="20" t="s">
        <v>57</v>
      </c>
      <c r="C29" s="219" t="s">
        <v>309</v>
      </c>
      <c r="D29" s="219" t="s">
        <v>49</v>
      </c>
      <c r="E29" s="200" t="s">
        <v>328</v>
      </c>
      <c r="F29" s="183" t="s">
        <v>100</v>
      </c>
      <c r="G29" s="215" t="s">
        <v>300</v>
      </c>
      <c r="H29" s="215"/>
      <c r="I29" s="213" t="s">
        <v>300</v>
      </c>
    </row>
    <row r="30" spans="1:9" s="26" customFormat="1" ht="63.75" customHeight="1">
      <c r="A30" s="218"/>
      <c r="B30" s="20" t="s">
        <v>329</v>
      </c>
      <c r="C30" s="219"/>
      <c r="D30" s="219"/>
      <c r="E30" s="200"/>
      <c r="F30" s="184"/>
      <c r="G30" s="216"/>
      <c r="H30" s="216"/>
      <c r="I30" s="214"/>
    </row>
    <row r="31" spans="1:9" s="26" customFormat="1" ht="111" customHeight="1">
      <c r="A31" s="68" t="s">
        <v>132</v>
      </c>
      <c r="B31" s="65" t="s">
        <v>133</v>
      </c>
      <c r="C31" s="66" t="s">
        <v>309</v>
      </c>
      <c r="D31" s="74" t="s">
        <v>135</v>
      </c>
      <c r="E31" s="66" t="s">
        <v>134</v>
      </c>
      <c r="F31" s="66" t="s">
        <v>100</v>
      </c>
      <c r="G31" s="69" t="s">
        <v>300</v>
      </c>
      <c r="H31" s="69"/>
      <c r="I31" s="69" t="s">
        <v>300</v>
      </c>
    </row>
    <row r="32" spans="1:9" s="26" customFormat="1" ht="87" customHeight="1">
      <c r="A32" s="23" t="s">
        <v>136</v>
      </c>
      <c r="B32" s="20" t="s">
        <v>330</v>
      </c>
      <c r="C32" s="12" t="s">
        <v>309</v>
      </c>
      <c r="D32" s="12" t="s">
        <v>137</v>
      </c>
      <c r="E32" s="20" t="s">
        <v>310</v>
      </c>
      <c r="F32" s="76" t="s">
        <v>142</v>
      </c>
      <c r="G32" s="43" t="s">
        <v>311</v>
      </c>
      <c r="H32" s="43"/>
      <c r="I32" s="43" t="s">
        <v>311</v>
      </c>
    </row>
    <row r="33" spans="1:9" s="26" customFormat="1" ht="111" customHeight="1">
      <c r="A33" s="68" t="s">
        <v>266</v>
      </c>
      <c r="B33" s="65" t="s">
        <v>140</v>
      </c>
      <c r="C33" s="66" t="s">
        <v>309</v>
      </c>
      <c r="D33" s="74" t="s">
        <v>135</v>
      </c>
      <c r="E33" s="66" t="s">
        <v>138</v>
      </c>
      <c r="F33" s="66" t="s">
        <v>139</v>
      </c>
      <c r="G33" s="75">
        <v>110</v>
      </c>
      <c r="H33" s="75"/>
      <c r="I33" s="75">
        <v>110</v>
      </c>
    </row>
    <row r="34" spans="1:9" s="26" customFormat="1" ht="68.25" customHeight="1">
      <c r="A34" s="23" t="s">
        <v>267</v>
      </c>
      <c r="B34" s="20" t="s">
        <v>312</v>
      </c>
      <c r="C34" s="12" t="s">
        <v>309</v>
      </c>
      <c r="D34" s="12" t="s">
        <v>284</v>
      </c>
      <c r="E34" s="20" t="s">
        <v>313</v>
      </c>
      <c r="F34" s="66" t="s">
        <v>100</v>
      </c>
      <c r="G34" s="43" t="s">
        <v>300</v>
      </c>
      <c r="H34" s="43"/>
      <c r="I34" s="43" t="s">
        <v>300</v>
      </c>
    </row>
    <row r="35" spans="1:9" s="26" customFormat="1" ht="33">
      <c r="A35" s="196" t="s">
        <v>274</v>
      </c>
      <c r="B35" s="8" t="s">
        <v>384</v>
      </c>
      <c r="C35" s="202" t="s">
        <v>306</v>
      </c>
      <c r="D35" s="198" t="s">
        <v>137</v>
      </c>
      <c r="E35" s="200" t="s">
        <v>386</v>
      </c>
      <c r="F35" s="183" t="s">
        <v>100</v>
      </c>
      <c r="G35" s="182" t="s">
        <v>300</v>
      </c>
      <c r="H35" s="182"/>
      <c r="I35" s="182" t="s">
        <v>300</v>
      </c>
    </row>
    <row r="36" spans="1:9" s="26" customFormat="1" ht="75.75" customHeight="1">
      <c r="A36" s="196"/>
      <c r="B36" s="8" t="s">
        <v>385</v>
      </c>
      <c r="C36" s="202"/>
      <c r="D36" s="199"/>
      <c r="E36" s="200"/>
      <c r="F36" s="184"/>
      <c r="G36" s="182"/>
      <c r="H36" s="182"/>
      <c r="I36" s="182"/>
    </row>
    <row r="37" spans="1:9" s="26" customFormat="1" ht="57" hidden="1" customHeight="1">
      <c r="A37" s="23"/>
      <c r="B37" s="20"/>
      <c r="C37" s="12"/>
      <c r="D37" s="12"/>
      <c r="E37" s="20"/>
      <c r="F37" s="20"/>
      <c r="G37" s="43"/>
      <c r="H37" s="43"/>
      <c r="I37" s="43"/>
    </row>
    <row r="38" spans="1:9" s="33" customFormat="1" ht="17.25">
      <c r="A38" s="27" t="s">
        <v>276</v>
      </c>
      <c r="B38" s="193" t="s">
        <v>143</v>
      </c>
      <c r="C38" s="193"/>
      <c r="D38" s="13"/>
      <c r="E38" s="32"/>
      <c r="F38" s="32"/>
      <c r="G38" s="13"/>
      <c r="H38" s="13"/>
      <c r="I38" s="57"/>
    </row>
    <row r="39" spans="1:9" s="33" customFormat="1" ht="17.25">
      <c r="A39" s="27" t="s">
        <v>382</v>
      </c>
      <c r="B39" s="201" t="s">
        <v>144</v>
      </c>
      <c r="C39" s="201"/>
      <c r="D39" s="201"/>
      <c r="E39" s="201"/>
      <c r="F39" s="201"/>
      <c r="G39" s="201"/>
      <c r="H39" s="201"/>
      <c r="I39" s="201"/>
    </row>
    <row r="40" spans="1:9" s="33" customFormat="1" ht="104.25" hidden="1" customHeight="1">
      <c r="A40" s="24"/>
      <c r="B40" s="1"/>
      <c r="C40" s="7"/>
      <c r="D40" s="11"/>
      <c r="E40" s="1"/>
      <c r="F40" s="1"/>
      <c r="G40" s="14"/>
      <c r="H40" s="60"/>
      <c r="I40" s="46"/>
    </row>
    <row r="41" spans="1:9" s="33" customFormat="1" ht="25.5" hidden="1" customHeight="1">
      <c r="A41" s="24"/>
      <c r="B41" s="8"/>
      <c r="C41" s="7"/>
      <c r="D41" s="11"/>
      <c r="E41" s="8"/>
      <c r="F41" s="8"/>
      <c r="G41" s="44"/>
      <c r="H41" s="44"/>
      <c r="I41" s="57"/>
    </row>
    <row r="42" spans="1:9" s="33" customFormat="1" ht="66">
      <c r="A42" s="24" t="s">
        <v>147</v>
      </c>
      <c r="B42" s="8" t="s">
        <v>387</v>
      </c>
      <c r="C42" s="66" t="s">
        <v>98</v>
      </c>
      <c r="D42" s="11" t="s">
        <v>145</v>
      </c>
      <c r="E42" s="8" t="s">
        <v>146</v>
      </c>
      <c r="F42" s="66" t="s">
        <v>95</v>
      </c>
      <c r="G42" s="14">
        <v>0</v>
      </c>
      <c r="H42" s="14"/>
      <c r="I42" s="14">
        <v>0</v>
      </c>
    </row>
    <row r="43" spans="1:9" s="33" customFormat="1" ht="68.25" customHeight="1">
      <c r="A43" s="24" t="s">
        <v>3</v>
      </c>
      <c r="B43" s="8" t="s">
        <v>148</v>
      </c>
      <c r="C43" s="7" t="s">
        <v>84</v>
      </c>
      <c r="D43" s="11" t="s">
        <v>145</v>
      </c>
      <c r="E43" s="8" t="s">
        <v>146</v>
      </c>
      <c r="F43" s="66" t="s">
        <v>95</v>
      </c>
      <c r="G43" s="44">
        <v>0</v>
      </c>
      <c r="H43" s="44"/>
      <c r="I43" s="91"/>
    </row>
    <row r="44" spans="1:9" s="33" customFormat="1" ht="80.25" customHeight="1">
      <c r="A44" s="68" t="s">
        <v>4</v>
      </c>
      <c r="B44" s="65" t="s">
        <v>149</v>
      </c>
      <c r="C44" s="66" t="s">
        <v>98</v>
      </c>
      <c r="D44" s="66" t="s">
        <v>93</v>
      </c>
      <c r="E44" s="66" t="s">
        <v>150</v>
      </c>
      <c r="F44" s="66" t="s">
        <v>100</v>
      </c>
      <c r="G44" s="66" t="s">
        <v>300</v>
      </c>
      <c r="H44" s="66"/>
      <c r="I44" s="66" t="s">
        <v>300</v>
      </c>
    </row>
    <row r="45" spans="1:9" s="33" customFormat="1" ht="85.5" customHeight="1">
      <c r="A45" s="68" t="s">
        <v>5</v>
      </c>
      <c r="B45" s="65" t="s">
        <v>58</v>
      </c>
      <c r="C45" s="66" t="s">
        <v>98</v>
      </c>
      <c r="D45" s="11" t="s">
        <v>145</v>
      </c>
      <c r="E45" s="66" t="s">
        <v>146</v>
      </c>
      <c r="F45" s="66" t="s">
        <v>95</v>
      </c>
      <c r="G45" s="69">
        <v>0</v>
      </c>
      <c r="H45" s="14"/>
      <c r="I45" s="14"/>
    </row>
    <row r="46" spans="1:9" s="33" customFormat="1" ht="69.75" customHeight="1">
      <c r="A46" s="24" t="s">
        <v>28</v>
      </c>
      <c r="B46" s="8" t="s">
        <v>359</v>
      </c>
      <c r="C46" s="66" t="s">
        <v>98</v>
      </c>
      <c r="D46" s="11" t="s">
        <v>145</v>
      </c>
      <c r="E46" s="8" t="s">
        <v>360</v>
      </c>
      <c r="F46" s="8" t="s">
        <v>141</v>
      </c>
      <c r="G46" s="69">
        <v>0</v>
      </c>
      <c r="H46" s="14"/>
      <c r="I46" s="14">
        <v>0</v>
      </c>
    </row>
    <row r="47" spans="1:9" s="33" customFormat="1" ht="95.25" customHeight="1">
      <c r="A47" s="68" t="s">
        <v>358</v>
      </c>
      <c r="B47" s="65" t="s">
        <v>153</v>
      </c>
      <c r="C47" s="66" t="s">
        <v>98</v>
      </c>
      <c r="D47" s="11" t="s">
        <v>145</v>
      </c>
      <c r="E47" s="66" t="s">
        <v>152</v>
      </c>
      <c r="F47" s="66" t="s">
        <v>107</v>
      </c>
      <c r="G47" s="69">
        <v>0</v>
      </c>
      <c r="H47" s="46"/>
      <c r="I47" s="46">
        <v>0</v>
      </c>
    </row>
    <row r="48" spans="1:9" s="33" customFormat="1" ht="66">
      <c r="A48" s="63" t="s">
        <v>154</v>
      </c>
      <c r="B48" s="65" t="s">
        <v>155</v>
      </c>
      <c r="C48" s="64" t="s">
        <v>98</v>
      </c>
      <c r="D48" s="11" t="s">
        <v>145</v>
      </c>
      <c r="E48" s="66" t="s">
        <v>146</v>
      </c>
      <c r="F48" s="66" t="s">
        <v>95</v>
      </c>
      <c r="G48" s="46">
        <v>0</v>
      </c>
      <c r="H48" s="46"/>
      <c r="I48" s="46">
        <v>0</v>
      </c>
    </row>
    <row r="49" spans="1:10" s="33" customFormat="1" ht="17.25">
      <c r="A49" s="27" t="s">
        <v>277</v>
      </c>
      <c r="B49" s="32"/>
      <c r="C49" s="14"/>
      <c r="D49" s="58"/>
      <c r="E49" s="18"/>
      <c r="F49" s="18"/>
      <c r="G49" s="14"/>
      <c r="H49" s="14"/>
      <c r="I49" s="57"/>
    </row>
    <row r="50" spans="1:10" s="33" customFormat="1" ht="17.25" hidden="1">
      <c r="A50" s="27"/>
      <c r="B50" s="32"/>
      <c r="C50" s="14"/>
      <c r="D50" s="58"/>
      <c r="E50" s="18"/>
      <c r="F50" s="18"/>
      <c r="G50" s="14"/>
      <c r="H50" s="14"/>
      <c r="I50" s="57"/>
    </row>
    <row r="51" spans="1:10" s="33" customFormat="1" ht="75.75" customHeight="1">
      <c r="A51" s="24" t="s">
        <v>6</v>
      </c>
      <c r="B51" s="8" t="s">
        <v>388</v>
      </c>
      <c r="C51" s="64" t="s">
        <v>98</v>
      </c>
      <c r="D51" s="7" t="s">
        <v>287</v>
      </c>
      <c r="E51" s="8" t="s">
        <v>146</v>
      </c>
      <c r="F51" s="66" t="s">
        <v>95</v>
      </c>
      <c r="G51" s="45">
        <v>400</v>
      </c>
      <c r="H51" s="45"/>
      <c r="I51" s="92"/>
    </row>
    <row r="52" spans="1:10" s="33" customFormat="1" ht="104.25" customHeight="1">
      <c r="A52" s="24" t="s">
        <v>7</v>
      </c>
      <c r="B52" s="8" t="s">
        <v>29</v>
      </c>
      <c r="C52" s="64" t="s">
        <v>98</v>
      </c>
      <c r="D52" s="11" t="s">
        <v>288</v>
      </c>
      <c r="E52" s="8" t="s">
        <v>146</v>
      </c>
      <c r="F52" s="66" t="s">
        <v>95</v>
      </c>
      <c r="G52" s="45">
        <v>0</v>
      </c>
      <c r="H52" s="45"/>
      <c r="I52" s="45">
        <v>0</v>
      </c>
    </row>
    <row r="53" spans="1:10" s="33" customFormat="1" ht="203.25" customHeight="1">
      <c r="A53" s="24" t="s">
        <v>8</v>
      </c>
      <c r="B53" s="8" t="s">
        <v>59</v>
      </c>
      <c r="C53" s="7" t="s">
        <v>156</v>
      </c>
      <c r="D53" s="7" t="s">
        <v>286</v>
      </c>
      <c r="E53" s="8" t="s">
        <v>146</v>
      </c>
      <c r="F53" s="66" t="s">
        <v>95</v>
      </c>
      <c r="G53" s="46">
        <v>0</v>
      </c>
      <c r="H53" s="46"/>
      <c r="I53" s="97"/>
      <c r="J53" s="33" t="s">
        <v>51</v>
      </c>
    </row>
    <row r="54" spans="1:10" s="33" customFormat="1" ht="17.25" hidden="1">
      <c r="A54" s="24" t="s">
        <v>10</v>
      </c>
      <c r="B54" s="8"/>
      <c r="C54" s="7"/>
      <c r="D54" s="7"/>
      <c r="E54" s="8"/>
      <c r="F54" s="8"/>
      <c r="G54" s="14"/>
      <c r="H54" s="14"/>
      <c r="I54" s="57"/>
    </row>
    <row r="55" spans="1:10" s="33" customFormat="1" ht="17.25" hidden="1">
      <c r="A55" s="24" t="s">
        <v>11</v>
      </c>
      <c r="B55" s="8"/>
      <c r="C55" s="7"/>
      <c r="D55" s="7"/>
      <c r="E55" s="8"/>
      <c r="F55" s="8"/>
      <c r="G55" s="14"/>
      <c r="H55" s="14"/>
      <c r="I55" s="57"/>
    </row>
    <row r="56" spans="1:10" s="33" customFormat="1" ht="75.75" customHeight="1">
      <c r="A56" s="24" t="s">
        <v>9</v>
      </c>
      <c r="B56" s="8" t="s">
        <v>157</v>
      </c>
      <c r="C56" s="7" t="s">
        <v>275</v>
      </c>
      <c r="D56" s="7" t="s">
        <v>286</v>
      </c>
      <c r="E56" s="8" t="s">
        <v>351</v>
      </c>
      <c r="F56" s="8" t="s">
        <v>141</v>
      </c>
      <c r="G56" s="46" t="s">
        <v>350</v>
      </c>
      <c r="H56" s="46"/>
      <c r="I56" s="46" t="s">
        <v>350</v>
      </c>
    </row>
    <row r="57" spans="1:10" s="33" customFormat="1" ht="49.5">
      <c r="A57" s="24" t="s">
        <v>10</v>
      </c>
      <c r="B57" s="8" t="s">
        <v>352</v>
      </c>
      <c r="C57" s="7" t="s">
        <v>98</v>
      </c>
      <c r="D57" s="7" t="s">
        <v>285</v>
      </c>
      <c r="E57" s="69" t="s">
        <v>158</v>
      </c>
      <c r="F57" s="66" t="s">
        <v>95</v>
      </c>
      <c r="G57" s="46">
        <v>0</v>
      </c>
      <c r="H57" s="46"/>
      <c r="I57" s="46">
        <v>0</v>
      </c>
    </row>
    <row r="58" spans="1:10" s="33" customFormat="1" ht="17.25" hidden="1">
      <c r="A58" s="24"/>
      <c r="B58" s="8"/>
      <c r="C58" s="7"/>
      <c r="D58" s="7"/>
      <c r="E58" s="8"/>
      <c r="F58" s="8"/>
      <c r="G58" s="14"/>
      <c r="H58" s="14"/>
      <c r="I58" s="14"/>
    </row>
    <row r="59" spans="1:10" s="33" customFormat="1" ht="17.25" hidden="1">
      <c r="A59" s="24"/>
      <c r="B59" s="8"/>
      <c r="C59" s="7"/>
      <c r="D59" s="7"/>
      <c r="E59" s="8"/>
      <c r="F59" s="8"/>
      <c r="G59" s="14"/>
      <c r="H59" s="14"/>
      <c r="I59" s="14"/>
    </row>
    <row r="60" spans="1:10" ht="20.25">
      <c r="A60" s="27"/>
      <c r="B60" s="197" t="s">
        <v>227</v>
      </c>
      <c r="C60" s="197"/>
      <c r="D60" s="197"/>
      <c r="E60" s="197"/>
      <c r="F60" s="197"/>
      <c r="G60" s="197"/>
      <c r="H60" s="197"/>
      <c r="I60" s="197"/>
    </row>
    <row r="61" spans="1:10" s="37" customFormat="1" ht="66" hidden="1">
      <c r="A61" s="27" t="s">
        <v>281</v>
      </c>
      <c r="B61" s="39" t="s">
        <v>262</v>
      </c>
      <c r="C61" s="38" t="s">
        <v>306</v>
      </c>
      <c r="D61" s="38" t="s">
        <v>30</v>
      </c>
      <c r="E61" s="39" t="s">
        <v>37</v>
      </c>
      <c r="F61" s="39"/>
      <c r="G61" s="13" t="s">
        <v>300</v>
      </c>
      <c r="H61" s="13" t="s">
        <v>300</v>
      </c>
    </row>
    <row r="62" spans="1:10" hidden="1">
      <c r="A62" s="27" t="s">
        <v>282</v>
      </c>
      <c r="B62" s="39" t="s">
        <v>263</v>
      </c>
      <c r="C62" s="7"/>
      <c r="D62" s="7"/>
      <c r="E62" s="8"/>
      <c r="F62" s="8"/>
      <c r="I62" s="14"/>
    </row>
    <row r="63" spans="1:10" ht="237" hidden="1" customHeight="1">
      <c r="A63" s="24" t="s">
        <v>12</v>
      </c>
      <c r="B63" s="8" t="s">
        <v>60</v>
      </c>
      <c r="C63" s="7" t="s">
        <v>78</v>
      </c>
      <c r="D63" s="7" t="s">
        <v>264</v>
      </c>
      <c r="E63" s="8" t="s">
        <v>332</v>
      </c>
      <c r="F63" s="8"/>
      <c r="G63" s="14">
        <v>1.2</v>
      </c>
      <c r="H63" s="14">
        <v>1.2</v>
      </c>
      <c r="I63" s="14"/>
    </row>
    <row r="64" spans="1:10" ht="66" hidden="1">
      <c r="A64" s="24" t="s">
        <v>13</v>
      </c>
      <c r="B64" s="8" t="s">
        <v>62</v>
      </c>
      <c r="C64" s="7" t="s">
        <v>78</v>
      </c>
      <c r="D64" s="7" t="s">
        <v>264</v>
      </c>
      <c r="E64" s="8" t="s">
        <v>362</v>
      </c>
      <c r="F64" s="8"/>
      <c r="G64" s="14">
        <v>4.2</v>
      </c>
      <c r="H64" s="14">
        <v>4.2</v>
      </c>
      <c r="I64" s="14"/>
    </row>
    <row r="65" spans="1:9" ht="66" hidden="1">
      <c r="A65" s="24" t="s">
        <v>14</v>
      </c>
      <c r="B65" s="8" t="s">
        <v>365</v>
      </c>
      <c r="C65" s="7" t="s">
        <v>78</v>
      </c>
      <c r="D65" s="7" t="s">
        <v>264</v>
      </c>
      <c r="E65" s="8" t="s">
        <v>332</v>
      </c>
      <c r="F65" s="8"/>
      <c r="G65" s="14">
        <v>1.6</v>
      </c>
      <c r="H65" s="14">
        <v>3.3</v>
      </c>
      <c r="I65" s="14"/>
    </row>
    <row r="66" spans="1:9" ht="82.5" hidden="1">
      <c r="A66" s="24" t="s">
        <v>15</v>
      </c>
      <c r="B66" s="8" t="s">
        <v>63</v>
      </c>
      <c r="C66" s="7" t="s">
        <v>78</v>
      </c>
      <c r="D66" s="7" t="s">
        <v>264</v>
      </c>
      <c r="E66" s="8" t="s">
        <v>32</v>
      </c>
      <c r="F66" s="8"/>
      <c r="G66" s="14">
        <v>11.6</v>
      </c>
      <c r="H66" s="14">
        <v>11.6</v>
      </c>
      <c r="I66" s="14"/>
    </row>
    <row r="67" spans="1:9" ht="33" hidden="1">
      <c r="A67" s="24" t="s">
        <v>16</v>
      </c>
      <c r="B67" s="8" t="s">
        <v>292</v>
      </c>
      <c r="C67" s="7" t="s">
        <v>78</v>
      </c>
      <c r="D67" s="7" t="s">
        <v>264</v>
      </c>
      <c r="E67" s="8" t="s">
        <v>332</v>
      </c>
      <c r="F67" s="8"/>
      <c r="G67" s="46">
        <v>8</v>
      </c>
      <c r="H67" s="46">
        <v>8</v>
      </c>
      <c r="I67" s="14"/>
    </row>
    <row r="68" spans="1:9" ht="82.5" hidden="1">
      <c r="A68" s="24" t="s">
        <v>17</v>
      </c>
      <c r="B68" s="8" t="s">
        <v>64</v>
      </c>
      <c r="C68" s="7" t="s">
        <v>291</v>
      </c>
      <c r="D68" s="7" t="s">
        <v>264</v>
      </c>
      <c r="E68" s="8" t="s">
        <v>32</v>
      </c>
      <c r="F68" s="8"/>
      <c r="G68" s="14">
        <v>8.8000000000000007</v>
      </c>
      <c r="H68" s="14">
        <v>35.200000000000003</v>
      </c>
      <c r="I68" s="14"/>
    </row>
    <row r="69" spans="1:9" ht="49.5" hidden="1">
      <c r="A69" s="24" t="s">
        <v>18</v>
      </c>
      <c r="B69" s="8" t="s">
        <v>65</v>
      </c>
      <c r="C69" s="7" t="s">
        <v>291</v>
      </c>
      <c r="D69" s="7" t="s">
        <v>264</v>
      </c>
      <c r="E69" s="8" t="s">
        <v>32</v>
      </c>
      <c r="F69" s="8"/>
      <c r="G69" s="14">
        <v>1.5</v>
      </c>
      <c r="H69" s="14">
        <v>1.5</v>
      </c>
      <c r="I69" s="14"/>
    </row>
    <row r="70" spans="1:9" ht="66" hidden="1">
      <c r="A70" s="24" t="s">
        <v>19</v>
      </c>
      <c r="B70" s="8" t="s">
        <v>368</v>
      </c>
      <c r="C70" s="7" t="s">
        <v>291</v>
      </c>
      <c r="D70" s="7" t="s">
        <v>264</v>
      </c>
      <c r="E70" s="8" t="s">
        <v>32</v>
      </c>
      <c r="F70" s="8"/>
      <c r="G70" s="14">
        <v>15.4</v>
      </c>
      <c r="H70" s="14">
        <v>15.4</v>
      </c>
      <c r="I70" s="14"/>
    </row>
    <row r="71" spans="1:9" ht="82.5" hidden="1">
      <c r="A71" s="24" t="s">
        <v>33</v>
      </c>
      <c r="B71" s="8" t="s">
        <v>66</v>
      </c>
      <c r="C71" s="7" t="s">
        <v>291</v>
      </c>
      <c r="D71" s="7" t="s">
        <v>264</v>
      </c>
      <c r="E71" s="8" t="s">
        <v>32</v>
      </c>
      <c r="F71" s="8"/>
      <c r="G71" s="14">
        <v>108.4</v>
      </c>
      <c r="H71" s="14">
        <v>108.4</v>
      </c>
      <c r="I71" s="14"/>
    </row>
    <row r="72" spans="1:9" ht="82.5" hidden="1">
      <c r="A72" s="24" t="s">
        <v>34</v>
      </c>
      <c r="B72" s="8" t="s">
        <v>67</v>
      </c>
      <c r="C72" s="7" t="s">
        <v>78</v>
      </c>
      <c r="D72" s="7" t="s">
        <v>264</v>
      </c>
      <c r="E72" s="8" t="s">
        <v>332</v>
      </c>
      <c r="F72" s="8"/>
      <c r="G72" s="14">
        <v>0.4</v>
      </c>
      <c r="H72" s="14">
        <v>0.4</v>
      </c>
      <c r="I72" s="14"/>
    </row>
    <row r="73" spans="1:9">
      <c r="A73" s="27" t="s">
        <v>228</v>
      </c>
      <c r="B73" s="187"/>
      <c r="C73" s="187"/>
      <c r="D73" s="187"/>
      <c r="E73" s="187"/>
      <c r="F73" s="187"/>
      <c r="G73" s="187"/>
      <c r="H73" s="187"/>
      <c r="I73" s="14"/>
    </row>
    <row r="74" spans="1:9" ht="33">
      <c r="A74" s="68" t="s">
        <v>229</v>
      </c>
      <c r="B74" s="65" t="s">
        <v>263</v>
      </c>
      <c r="C74" s="66" t="s">
        <v>231</v>
      </c>
      <c r="D74" s="7" t="s">
        <v>285</v>
      </c>
      <c r="E74" s="66" t="s">
        <v>232</v>
      </c>
      <c r="F74" s="66" t="s">
        <v>95</v>
      </c>
      <c r="G74" s="77">
        <v>0</v>
      </c>
      <c r="H74" s="77"/>
      <c r="I74" s="77">
        <v>0</v>
      </c>
    </row>
    <row r="75" spans="1:9" ht="47.25">
      <c r="A75" s="68" t="s">
        <v>230</v>
      </c>
      <c r="B75" s="65" t="s">
        <v>233</v>
      </c>
      <c r="C75" s="66" t="s">
        <v>98</v>
      </c>
      <c r="D75" s="7" t="s">
        <v>285</v>
      </c>
      <c r="E75" s="66" t="s">
        <v>234</v>
      </c>
      <c r="F75" s="66" t="s">
        <v>100</v>
      </c>
      <c r="G75" s="66" t="s">
        <v>300</v>
      </c>
      <c r="H75" s="66"/>
      <c r="I75" s="66" t="s">
        <v>300</v>
      </c>
    </row>
    <row r="76" spans="1:9" ht="33" hidden="1" customHeight="1">
      <c r="A76" s="27" t="s">
        <v>383</v>
      </c>
      <c r="B76" s="39" t="s">
        <v>268</v>
      </c>
      <c r="C76" s="38"/>
      <c r="D76" s="38"/>
      <c r="E76" s="39"/>
      <c r="F76" s="39"/>
      <c r="G76" s="13"/>
      <c r="H76" s="13"/>
      <c r="I76" s="14"/>
    </row>
    <row r="77" spans="1:9" ht="181.5" hidden="1" customHeight="1">
      <c r="A77" s="24" t="s">
        <v>21</v>
      </c>
      <c r="B77" s="8" t="s">
        <v>68</v>
      </c>
      <c r="C77" s="7" t="s">
        <v>78</v>
      </c>
      <c r="D77" s="7" t="s">
        <v>269</v>
      </c>
      <c r="E77" s="8" t="s">
        <v>32</v>
      </c>
      <c r="F77" s="8"/>
      <c r="G77" s="14">
        <v>17.2</v>
      </c>
      <c r="H77" s="14">
        <v>17.2</v>
      </c>
      <c r="I77" s="14"/>
    </row>
    <row r="78" spans="1:9" ht="165" hidden="1" customHeight="1">
      <c r="A78" s="24" t="s">
        <v>22</v>
      </c>
      <c r="B78" s="8" t="s">
        <v>69</v>
      </c>
      <c r="C78" s="7" t="s">
        <v>83</v>
      </c>
      <c r="D78" s="7" t="s">
        <v>270</v>
      </c>
      <c r="E78" s="8" t="s">
        <v>332</v>
      </c>
      <c r="F78" s="8"/>
      <c r="G78" s="45">
        <f>(295957*5%)/1000+((295957*5%)/1000*5.8%)</f>
        <v>15.656125300000001</v>
      </c>
      <c r="H78" s="45">
        <f>15.66+(15.66*5.5%)</f>
        <v>16.5213</v>
      </c>
      <c r="I78" s="14"/>
    </row>
    <row r="79" spans="1:9" ht="198" hidden="1" customHeight="1">
      <c r="A79" s="24" t="s">
        <v>23</v>
      </c>
      <c r="B79" s="8" t="s">
        <v>70</v>
      </c>
      <c r="C79" s="7" t="s">
        <v>291</v>
      </c>
      <c r="D79" s="7" t="s">
        <v>31</v>
      </c>
      <c r="E79" s="8" t="s">
        <v>32</v>
      </c>
      <c r="F79" s="8"/>
      <c r="G79" s="14">
        <v>41.4</v>
      </c>
      <c r="I79" s="14"/>
    </row>
    <row r="80" spans="1:9" ht="49.5" hidden="1" customHeight="1">
      <c r="A80" s="24" t="s">
        <v>24</v>
      </c>
      <c r="B80" s="8" t="s">
        <v>396</v>
      </c>
      <c r="C80" s="7" t="s">
        <v>83</v>
      </c>
      <c r="D80" s="7" t="s">
        <v>271</v>
      </c>
      <c r="E80" s="8" t="s">
        <v>332</v>
      </c>
      <c r="F80" s="8"/>
      <c r="G80" s="14">
        <v>12.099999999999998</v>
      </c>
      <c r="H80" s="14">
        <v>12.099999999999998</v>
      </c>
      <c r="I80" s="14"/>
    </row>
    <row r="81" spans="1:9" ht="33" hidden="1" customHeight="1">
      <c r="A81" s="196" t="s">
        <v>25</v>
      </c>
      <c r="B81" s="78" t="s">
        <v>272</v>
      </c>
      <c r="C81" s="7" t="s">
        <v>83</v>
      </c>
      <c r="D81" s="7" t="s">
        <v>397</v>
      </c>
      <c r="E81" s="8" t="s">
        <v>332</v>
      </c>
      <c r="F81" s="8"/>
      <c r="G81" s="14">
        <v>13.799999999999997</v>
      </c>
      <c r="H81" s="14">
        <v>13.799999999999997</v>
      </c>
      <c r="I81" s="14"/>
    </row>
    <row r="82" spans="1:9" ht="33" hidden="1" customHeight="1">
      <c r="A82" s="196"/>
      <c r="B82" s="79"/>
      <c r="C82" s="7" t="s">
        <v>79</v>
      </c>
      <c r="D82" s="7" t="s">
        <v>366</v>
      </c>
      <c r="E82" s="8" t="s">
        <v>332</v>
      </c>
      <c r="F82" s="8"/>
      <c r="G82" s="14">
        <v>0.6</v>
      </c>
      <c r="H82" s="14">
        <v>0.6</v>
      </c>
      <c r="I82" s="14"/>
    </row>
    <row r="83" spans="1:9" ht="33" hidden="1" customHeight="1">
      <c r="A83" s="196"/>
      <c r="B83" s="80"/>
      <c r="C83" s="7" t="s">
        <v>83</v>
      </c>
      <c r="D83" s="7" t="s">
        <v>273</v>
      </c>
      <c r="E83" s="8" t="s">
        <v>398</v>
      </c>
      <c r="F83" s="8"/>
      <c r="G83" s="14">
        <f>926-510</f>
        <v>416</v>
      </c>
      <c r="H83" s="14">
        <f>926-510</f>
        <v>416</v>
      </c>
      <c r="I83" s="14"/>
    </row>
    <row r="84" spans="1:9">
      <c r="A84" s="27" t="s">
        <v>281</v>
      </c>
      <c r="B84" s="192" t="s">
        <v>235</v>
      </c>
      <c r="C84" s="190"/>
      <c r="D84" s="190"/>
      <c r="E84" s="190"/>
      <c r="F84" s="190"/>
      <c r="G84" s="190"/>
      <c r="H84" s="190"/>
      <c r="I84" s="191"/>
    </row>
    <row r="85" spans="1:9">
      <c r="B85" s="40"/>
      <c r="C85" s="24"/>
      <c r="D85" s="7"/>
      <c r="E85" s="40"/>
      <c r="F85" s="40"/>
      <c r="G85" s="47"/>
      <c r="H85" s="47"/>
      <c r="I85" s="47"/>
    </row>
    <row r="86" spans="1:9" ht="120.75" customHeight="1">
      <c r="A86" s="24" t="s">
        <v>236</v>
      </c>
      <c r="B86" s="8" t="s">
        <v>38</v>
      </c>
      <c r="C86" s="66" t="s">
        <v>231</v>
      </c>
      <c r="D86" s="7" t="s">
        <v>39</v>
      </c>
      <c r="E86" s="8" t="s">
        <v>353</v>
      </c>
      <c r="F86" s="8" t="s">
        <v>141</v>
      </c>
      <c r="G86" s="48">
        <v>87</v>
      </c>
      <c r="H86" s="48"/>
      <c r="I86" s="14">
        <v>95</v>
      </c>
    </row>
    <row r="87" spans="1:9" s="36" customFormat="1" ht="138" customHeight="1">
      <c r="A87" s="24" t="s">
        <v>237</v>
      </c>
      <c r="B87" s="8" t="s">
        <v>71</v>
      </c>
      <c r="C87" s="66" t="s">
        <v>231</v>
      </c>
      <c r="D87" s="7" t="s">
        <v>238</v>
      </c>
      <c r="E87" s="8" t="s">
        <v>41</v>
      </c>
      <c r="F87" s="66" t="s">
        <v>100</v>
      </c>
      <c r="G87" s="48" t="s">
        <v>300</v>
      </c>
      <c r="H87" s="48"/>
      <c r="I87" s="48" t="s">
        <v>300</v>
      </c>
    </row>
    <row r="88" spans="1:9" s="36" customFormat="1" ht="108" customHeight="1">
      <c r="A88" s="24" t="s">
        <v>240</v>
      </c>
      <c r="B88" s="8" t="s">
        <v>299</v>
      </c>
      <c r="C88" s="7" t="s">
        <v>239</v>
      </c>
      <c r="D88" s="7" t="s">
        <v>323</v>
      </c>
      <c r="E88" s="35" t="s">
        <v>354</v>
      </c>
      <c r="F88" s="66" t="s">
        <v>100</v>
      </c>
      <c r="G88" s="48" t="s">
        <v>300</v>
      </c>
      <c r="H88" s="48"/>
      <c r="I88" s="48" t="s">
        <v>300</v>
      </c>
    </row>
    <row r="89" spans="1:9" s="36" customFormat="1" ht="33.75" customHeight="1">
      <c r="A89" s="81" t="s">
        <v>282</v>
      </c>
      <c r="B89" s="190" t="s">
        <v>241</v>
      </c>
      <c r="C89" s="190"/>
      <c r="D89" s="190"/>
      <c r="E89" s="190"/>
      <c r="F89" s="190"/>
      <c r="G89" s="190"/>
      <c r="H89" s="190"/>
      <c r="I89" s="191"/>
    </row>
    <row r="90" spans="1:9" s="33" customFormat="1" ht="47.25">
      <c r="A90" s="68" t="s">
        <v>12</v>
      </c>
      <c r="B90" s="65" t="s">
        <v>242</v>
      </c>
      <c r="C90" s="66" t="s">
        <v>98</v>
      </c>
      <c r="D90" s="66" t="s">
        <v>118</v>
      </c>
      <c r="E90" s="69" t="s">
        <v>243</v>
      </c>
      <c r="F90" s="66" t="s">
        <v>95</v>
      </c>
      <c r="G90" s="77">
        <v>0</v>
      </c>
      <c r="H90" s="77"/>
      <c r="I90" s="15">
        <v>0</v>
      </c>
    </row>
    <row r="91" spans="1:9" s="33" customFormat="1" ht="78.75">
      <c r="A91" s="68" t="s">
        <v>13</v>
      </c>
      <c r="B91" s="65" t="s">
        <v>72</v>
      </c>
      <c r="C91" s="66" t="s">
        <v>231</v>
      </c>
      <c r="D91" s="66" t="s">
        <v>118</v>
      </c>
      <c r="E91" s="69" t="s">
        <v>245</v>
      </c>
      <c r="F91" s="66" t="s">
        <v>95</v>
      </c>
      <c r="G91" s="77">
        <v>0</v>
      </c>
      <c r="H91" s="77"/>
      <c r="I91" s="15">
        <v>0</v>
      </c>
    </row>
    <row r="92" spans="1:9" s="94" customFormat="1">
      <c r="A92" s="93"/>
      <c r="B92" s="220" t="s">
        <v>52</v>
      </c>
      <c r="C92" s="220"/>
      <c r="D92" s="93"/>
      <c r="E92" s="99"/>
      <c r="F92" s="99"/>
      <c r="G92" s="98">
        <f>G42+G43+G45+G46+G47+G48+G51+G52+G53+G74+G90+G91+G110+G111</f>
        <v>400</v>
      </c>
      <c r="H92" s="98"/>
      <c r="I92" s="98">
        <f>I42+I43+I45+I46+I47+I48+I51+I52+I53+I74+I90+I91+I110+I111</f>
        <v>0</v>
      </c>
    </row>
    <row r="93" spans="1:9" s="26" customFormat="1" ht="18.75" customHeight="1">
      <c r="A93" s="16" t="s">
        <v>303</v>
      </c>
      <c r="B93" s="187" t="s">
        <v>246</v>
      </c>
      <c r="C93" s="187"/>
      <c r="D93" s="187"/>
      <c r="E93" s="187"/>
      <c r="F93" s="187"/>
      <c r="G93" s="187"/>
      <c r="H93" s="187"/>
      <c r="I93" s="13"/>
    </row>
    <row r="94" spans="1:9" s="31" customFormat="1" ht="49.5">
      <c r="A94" s="24" t="s">
        <v>369</v>
      </c>
      <c r="B94" s="8" t="s">
        <v>355</v>
      </c>
      <c r="C94" s="7" t="s">
        <v>309</v>
      </c>
      <c r="D94" s="7" t="s">
        <v>390</v>
      </c>
      <c r="E94" s="8" t="s">
        <v>247</v>
      </c>
      <c r="F94" s="8" t="s">
        <v>141</v>
      </c>
      <c r="G94" s="14">
        <v>5</v>
      </c>
      <c r="H94" s="14"/>
      <c r="I94" s="14">
        <v>5</v>
      </c>
    </row>
    <row r="95" spans="1:9" s="31" customFormat="1" hidden="1">
      <c r="A95" s="24"/>
      <c r="B95" s="8"/>
      <c r="C95" s="7"/>
      <c r="D95" s="7"/>
      <c r="E95" s="8"/>
      <c r="F95" s="8"/>
      <c r="G95" s="14"/>
      <c r="H95" s="14"/>
      <c r="I95" s="13"/>
    </row>
    <row r="96" spans="1:9" s="31" customFormat="1" ht="69.75" hidden="1" customHeight="1">
      <c r="A96" s="24"/>
      <c r="B96" s="8"/>
      <c r="C96" s="7"/>
      <c r="D96" s="7"/>
      <c r="E96" s="8"/>
      <c r="F96" s="8"/>
      <c r="G96" s="14"/>
      <c r="H96" s="14"/>
      <c r="I96" s="13"/>
    </row>
    <row r="97" spans="1:9" s="26" customFormat="1" ht="18.75" customHeight="1">
      <c r="A97" s="27" t="s">
        <v>304</v>
      </c>
      <c r="B97" s="186" t="s">
        <v>391</v>
      </c>
      <c r="C97" s="186"/>
      <c r="D97" s="16"/>
      <c r="E97" s="17"/>
      <c r="F97" s="17"/>
      <c r="G97" s="16"/>
      <c r="H97" s="16"/>
      <c r="I97" s="13"/>
    </row>
    <row r="98" spans="1:9" s="26" customFormat="1" ht="49.5" hidden="1" customHeight="1">
      <c r="A98" s="19" t="s">
        <v>370</v>
      </c>
      <c r="B98" s="1" t="s">
        <v>314</v>
      </c>
      <c r="C98" s="185" t="s">
        <v>309</v>
      </c>
      <c r="D98" s="185" t="s">
        <v>302</v>
      </c>
      <c r="E98" s="189" t="s">
        <v>315</v>
      </c>
      <c r="F98" s="1"/>
      <c r="G98" s="188">
        <v>99</v>
      </c>
      <c r="H98" s="188"/>
      <c r="I98" s="13"/>
    </row>
    <row r="99" spans="1:9" s="26" customFormat="1" ht="33" hidden="1" customHeight="1">
      <c r="A99" s="19" t="s">
        <v>371</v>
      </c>
      <c r="B99" s="1" t="s">
        <v>316</v>
      </c>
      <c r="C99" s="185"/>
      <c r="D99" s="185"/>
      <c r="E99" s="189"/>
      <c r="F99" s="1"/>
      <c r="G99" s="188"/>
      <c r="H99" s="188"/>
      <c r="I99" s="13"/>
    </row>
    <row r="100" spans="1:9" s="26" customFormat="1" ht="33" hidden="1">
      <c r="A100" s="19" t="s">
        <v>372</v>
      </c>
      <c r="B100" s="1" t="s">
        <v>317</v>
      </c>
      <c r="C100" s="185"/>
      <c r="D100" s="185"/>
      <c r="E100" s="1" t="s">
        <v>318</v>
      </c>
      <c r="F100" s="1"/>
      <c r="G100" s="9" t="s">
        <v>319</v>
      </c>
      <c r="H100" s="9"/>
      <c r="I100" s="13"/>
    </row>
    <row r="101" spans="1:9" s="26" customFormat="1" ht="49.5" hidden="1">
      <c r="A101" s="19" t="s">
        <v>373</v>
      </c>
      <c r="B101" s="1" t="s">
        <v>321</v>
      </c>
      <c r="C101" s="11" t="s">
        <v>309</v>
      </c>
      <c r="D101" s="11" t="s">
        <v>302</v>
      </c>
      <c r="E101" s="1" t="s">
        <v>322</v>
      </c>
      <c r="F101" s="1"/>
      <c r="G101" s="49">
        <v>55</v>
      </c>
      <c r="H101" s="49"/>
      <c r="I101" s="13"/>
    </row>
    <row r="102" spans="1:9" s="26" customFormat="1" ht="48" hidden="1" customHeight="1">
      <c r="A102" s="19"/>
      <c r="B102" s="8"/>
      <c r="C102" s="7"/>
      <c r="D102" s="7"/>
      <c r="E102" s="1"/>
      <c r="F102" s="1"/>
      <c r="G102" s="46"/>
      <c r="H102" s="46"/>
      <c r="I102" s="46"/>
    </row>
    <row r="103" spans="1:9" s="26" customFormat="1" hidden="1">
      <c r="A103" s="19"/>
      <c r="B103" s="1"/>
      <c r="C103" s="11"/>
      <c r="D103" s="11"/>
      <c r="E103" s="1"/>
      <c r="F103" s="1"/>
      <c r="G103" s="49"/>
      <c r="H103" s="49"/>
      <c r="I103" s="13"/>
    </row>
    <row r="104" spans="1:9" s="26" customFormat="1" hidden="1">
      <c r="A104" s="19"/>
      <c r="B104" s="1"/>
      <c r="C104" s="11"/>
      <c r="D104" s="11"/>
      <c r="E104" s="1"/>
      <c r="F104" s="1"/>
      <c r="G104" s="46"/>
      <c r="H104" s="46"/>
      <c r="I104" s="3"/>
    </row>
    <row r="105" spans="1:9" s="26" customFormat="1" ht="49.5">
      <c r="A105" s="19" t="s">
        <v>248</v>
      </c>
      <c r="B105" s="1" t="s">
        <v>331</v>
      </c>
      <c r="C105" s="11" t="s">
        <v>309</v>
      </c>
      <c r="D105" s="7" t="s">
        <v>290</v>
      </c>
      <c r="E105" s="1" t="s">
        <v>259</v>
      </c>
      <c r="F105" s="66" t="s">
        <v>95</v>
      </c>
      <c r="G105" s="3">
        <v>0</v>
      </c>
      <c r="H105" s="3"/>
      <c r="I105" s="3">
        <v>0</v>
      </c>
    </row>
    <row r="106" spans="1:9" s="26" customFormat="1" ht="183" customHeight="1">
      <c r="A106" s="19" t="s">
        <v>249</v>
      </c>
      <c r="B106" s="1" t="s">
        <v>73</v>
      </c>
      <c r="C106" s="11" t="s">
        <v>306</v>
      </c>
      <c r="D106" s="7" t="s">
        <v>250</v>
      </c>
      <c r="E106" s="1" t="s">
        <v>74</v>
      </c>
      <c r="F106" s="8" t="s">
        <v>141</v>
      </c>
      <c r="G106" s="9" t="s">
        <v>356</v>
      </c>
      <c r="H106" s="9"/>
      <c r="I106" s="9" t="s">
        <v>356</v>
      </c>
    </row>
    <row r="107" spans="1:9" s="26" customFormat="1" ht="75.75" customHeight="1">
      <c r="A107" s="19" t="s">
        <v>252</v>
      </c>
      <c r="B107" s="1" t="s">
        <v>392</v>
      </c>
      <c r="C107" s="11" t="s">
        <v>306</v>
      </c>
      <c r="D107" s="7" t="s">
        <v>250</v>
      </c>
      <c r="E107" s="1" t="s">
        <v>253</v>
      </c>
      <c r="F107" s="8" t="s">
        <v>141</v>
      </c>
      <c r="G107" s="10" t="s">
        <v>254</v>
      </c>
      <c r="H107" s="37"/>
      <c r="I107" s="37" t="s">
        <v>254</v>
      </c>
    </row>
    <row r="108" spans="1:9" ht="33" hidden="1">
      <c r="A108" s="19" t="s">
        <v>376</v>
      </c>
      <c r="B108" s="8" t="s">
        <v>283</v>
      </c>
      <c r="C108" s="7" t="s">
        <v>278</v>
      </c>
      <c r="D108" s="7" t="s">
        <v>290</v>
      </c>
      <c r="E108" s="8" t="s">
        <v>394</v>
      </c>
      <c r="F108" s="8"/>
      <c r="G108" s="14">
        <v>0</v>
      </c>
      <c r="I108" s="14"/>
    </row>
    <row r="109" spans="1:9" ht="65.25" customHeight="1">
      <c r="A109" s="19" t="s">
        <v>374</v>
      </c>
      <c r="B109" s="8" t="s">
        <v>279</v>
      </c>
      <c r="C109" s="7" t="s">
        <v>280</v>
      </c>
      <c r="D109" s="7" t="s">
        <v>250</v>
      </c>
      <c r="E109" s="8" t="s">
        <v>395</v>
      </c>
      <c r="F109" s="8" t="s">
        <v>100</v>
      </c>
      <c r="G109" s="14" t="s">
        <v>300</v>
      </c>
      <c r="I109" s="14" t="s">
        <v>300</v>
      </c>
    </row>
    <row r="110" spans="1:9" ht="66">
      <c r="A110" s="19" t="s">
        <v>375</v>
      </c>
      <c r="B110" s="8" t="s">
        <v>283</v>
      </c>
      <c r="C110" s="34" t="s">
        <v>280</v>
      </c>
      <c r="D110" s="7" t="s">
        <v>250</v>
      </c>
      <c r="E110" s="8" t="s">
        <v>394</v>
      </c>
      <c r="F110" s="66" t="s">
        <v>95</v>
      </c>
      <c r="G110" s="44">
        <v>0</v>
      </c>
      <c r="H110" s="44"/>
      <c r="I110" s="44">
        <v>0</v>
      </c>
    </row>
    <row r="111" spans="1:9" ht="66">
      <c r="A111" s="19" t="s">
        <v>255</v>
      </c>
      <c r="B111" s="65" t="s">
        <v>256</v>
      </c>
      <c r="C111" s="69" t="s">
        <v>306</v>
      </c>
      <c r="D111" s="7" t="s">
        <v>250</v>
      </c>
      <c r="E111" s="66" t="s">
        <v>257</v>
      </c>
      <c r="F111" s="66" t="s">
        <v>258</v>
      </c>
      <c r="G111" s="44">
        <v>0</v>
      </c>
      <c r="H111" s="44"/>
      <c r="I111" s="44">
        <v>0</v>
      </c>
    </row>
    <row r="112" spans="1:9" s="26" customFormat="1" ht="33.75" customHeight="1">
      <c r="A112" s="180" t="s">
        <v>307</v>
      </c>
      <c r="B112" s="180"/>
      <c r="C112" s="180"/>
      <c r="D112" s="180"/>
      <c r="E112" s="180"/>
      <c r="F112" s="62"/>
      <c r="G112" s="5">
        <f>G102+G104+G105</f>
        <v>0</v>
      </c>
      <c r="H112" s="5"/>
      <c r="I112" s="5">
        <f>I102+I104+I105</f>
        <v>0</v>
      </c>
    </row>
    <row r="113" spans="1:10" ht="37.5" customHeight="1">
      <c r="A113" s="27" t="s">
        <v>305</v>
      </c>
      <c r="B113" s="17" t="s">
        <v>348</v>
      </c>
      <c r="C113" s="16"/>
      <c r="D113" s="16"/>
      <c r="E113" s="17"/>
      <c r="F113" s="17"/>
      <c r="G113" s="16"/>
      <c r="H113" s="16"/>
      <c r="I113" s="14"/>
    </row>
    <row r="114" spans="1:10" ht="91.5" customHeight="1">
      <c r="A114" s="24" t="s">
        <v>377</v>
      </c>
      <c r="B114" s="8" t="s">
        <v>333</v>
      </c>
      <c r="C114" s="7" t="s">
        <v>306</v>
      </c>
      <c r="D114" s="7" t="s">
        <v>290</v>
      </c>
      <c r="E114" s="8" t="s">
        <v>344</v>
      </c>
      <c r="F114" s="66" t="s">
        <v>95</v>
      </c>
      <c r="G114" s="50">
        <v>0</v>
      </c>
      <c r="H114" s="50"/>
      <c r="I114" s="50">
        <v>0</v>
      </c>
    </row>
    <row r="115" spans="1:10" ht="134.25" hidden="1" customHeight="1">
      <c r="B115" s="8"/>
      <c r="C115" s="7"/>
      <c r="D115" s="11"/>
      <c r="E115" s="8"/>
      <c r="F115" s="8"/>
      <c r="G115" s="50"/>
      <c r="H115" s="50"/>
      <c r="I115" s="14"/>
    </row>
    <row r="116" spans="1:10" ht="102.75" customHeight="1">
      <c r="A116" s="24" t="s">
        <v>378</v>
      </c>
      <c r="B116" s="8" t="s">
        <v>393</v>
      </c>
      <c r="C116" s="7" t="s">
        <v>306</v>
      </c>
      <c r="D116" s="7" t="s">
        <v>260</v>
      </c>
      <c r="E116" s="8" t="s">
        <v>43</v>
      </c>
      <c r="F116" s="8" t="s">
        <v>141</v>
      </c>
      <c r="G116" s="14">
        <v>5</v>
      </c>
      <c r="I116" s="14">
        <v>5</v>
      </c>
    </row>
    <row r="117" spans="1:10" hidden="1">
      <c r="A117" s="19"/>
      <c r="B117" s="8"/>
      <c r="C117" s="7"/>
      <c r="D117" s="7"/>
      <c r="E117" s="8"/>
      <c r="F117" s="8"/>
      <c r="G117" s="51"/>
      <c r="H117" s="51"/>
      <c r="I117" s="51"/>
    </row>
    <row r="118" spans="1:10" ht="87.75" hidden="1" customHeight="1">
      <c r="A118" s="19"/>
      <c r="B118" s="1"/>
      <c r="C118" s="11"/>
      <c r="D118" s="7"/>
      <c r="E118" s="1"/>
      <c r="F118" s="1"/>
      <c r="G118" s="52"/>
      <c r="H118" s="52"/>
      <c r="I118" s="14"/>
    </row>
    <row r="119" spans="1:10">
      <c r="A119" s="181" t="s">
        <v>53</v>
      </c>
      <c r="B119" s="181"/>
      <c r="C119" s="179"/>
      <c r="D119" s="179"/>
      <c r="E119" s="179"/>
      <c r="F119" s="61"/>
      <c r="G119" s="15">
        <f>G117</f>
        <v>0</v>
      </c>
      <c r="H119" s="15"/>
      <c r="I119" s="15">
        <f>I117</f>
        <v>0</v>
      </c>
    </row>
    <row r="120" spans="1:10" ht="20.25">
      <c r="A120" s="16"/>
      <c r="B120" s="176" t="s">
        <v>345</v>
      </c>
      <c r="C120" s="177"/>
      <c r="D120" s="177"/>
      <c r="E120" s="177"/>
      <c r="F120" s="178"/>
      <c r="G120" s="164">
        <f>G24</f>
        <v>845.03</v>
      </c>
      <c r="H120" s="164"/>
      <c r="I120" s="82">
        <f>I69</f>
        <v>0</v>
      </c>
      <c r="J120" s="83"/>
    </row>
    <row r="121" spans="1:10" ht="20.25">
      <c r="A121" s="16"/>
      <c r="B121" s="176" t="s">
        <v>346</v>
      </c>
      <c r="C121" s="177"/>
      <c r="D121" s="177"/>
      <c r="E121" s="177"/>
      <c r="F121" s="178"/>
      <c r="G121" s="164">
        <f>G92</f>
        <v>400</v>
      </c>
      <c r="H121" s="164"/>
      <c r="I121" s="82">
        <f>I105</f>
        <v>0</v>
      </c>
      <c r="J121" s="83"/>
    </row>
    <row r="122" spans="1:10" ht="31.5" customHeight="1">
      <c r="B122" s="176" t="s">
        <v>261</v>
      </c>
      <c r="C122" s="177"/>
      <c r="D122" s="177"/>
      <c r="E122" s="177"/>
      <c r="F122" s="178"/>
      <c r="G122" s="164">
        <f>G115</f>
        <v>0</v>
      </c>
      <c r="H122" s="164"/>
      <c r="I122" s="82">
        <f>I115</f>
        <v>0</v>
      </c>
      <c r="J122" s="83"/>
    </row>
    <row r="123" spans="1:10" ht="20.25">
      <c r="A123" s="59"/>
      <c r="B123" s="176" t="s">
        <v>347</v>
      </c>
      <c r="C123" s="177"/>
      <c r="D123" s="177"/>
      <c r="E123" s="177"/>
      <c r="F123" s="178"/>
      <c r="G123" s="164">
        <f>G120+G121+G122</f>
        <v>1245.03</v>
      </c>
      <c r="H123" s="164"/>
      <c r="I123" s="82">
        <f>I120+I121+I122</f>
        <v>0</v>
      </c>
      <c r="J123" s="83"/>
    </row>
    <row r="124" spans="1:10" s="55" customFormat="1">
      <c r="A124" s="53"/>
      <c r="B124" s="54"/>
      <c r="E124" s="54"/>
      <c r="F124" s="54"/>
    </row>
    <row r="125" spans="1:10" s="55" customFormat="1">
      <c r="A125" s="53"/>
      <c r="B125" s="54"/>
      <c r="E125" s="54"/>
      <c r="F125" s="54"/>
    </row>
    <row r="126" spans="1:10" s="55" customFormat="1">
      <c r="A126" s="53"/>
      <c r="B126" s="54"/>
      <c r="E126" s="54"/>
      <c r="F126" s="54"/>
    </row>
    <row r="127" spans="1:10" s="55" customFormat="1">
      <c r="A127" s="53"/>
      <c r="B127" s="54"/>
      <c r="E127" s="54"/>
      <c r="F127" s="54"/>
    </row>
    <row r="128" spans="1:10" s="55" customFormat="1">
      <c r="A128" s="53"/>
      <c r="B128" s="54"/>
      <c r="E128" s="54"/>
      <c r="F128" s="54"/>
    </row>
    <row r="129" spans="1:6" s="55" customFormat="1">
      <c r="A129" s="53"/>
      <c r="B129" s="54"/>
      <c r="E129" s="54"/>
      <c r="F129" s="54"/>
    </row>
    <row r="130" spans="1:6" s="55" customFormat="1">
      <c r="A130" s="53"/>
      <c r="B130" s="54"/>
      <c r="E130" s="54"/>
      <c r="F130" s="54"/>
    </row>
    <row r="131" spans="1:6" s="55" customFormat="1">
      <c r="A131" s="53"/>
      <c r="B131" s="54"/>
      <c r="E131" s="54"/>
      <c r="F131" s="54"/>
    </row>
    <row r="132" spans="1:6" s="55" customFormat="1">
      <c r="A132" s="53"/>
      <c r="B132" s="54"/>
      <c r="E132" s="54"/>
      <c r="F132" s="54"/>
    </row>
    <row r="133" spans="1:6" s="55" customFormat="1">
      <c r="A133" s="53"/>
      <c r="B133" s="54"/>
      <c r="E133" s="54"/>
      <c r="F133" s="54"/>
    </row>
    <row r="134" spans="1:6" s="55" customFormat="1">
      <c r="A134" s="53"/>
      <c r="B134" s="54"/>
      <c r="E134" s="54"/>
      <c r="F134" s="54"/>
    </row>
    <row r="135" spans="1:6" s="55" customFormat="1">
      <c r="A135" s="53"/>
      <c r="B135" s="54"/>
      <c r="E135" s="54"/>
      <c r="F135" s="54"/>
    </row>
    <row r="136" spans="1:6" s="55" customFormat="1">
      <c r="A136" s="53"/>
      <c r="B136" s="54"/>
      <c r="E136" s="54"/>
      <c r="F136" s="54"/>
    </row>
    <row r="137" spans="1:6" s="55" customFormat="1">
      <c r="A137" s="53"/>
      <c r="B137" s="54"/>
      <c r="E137" s="54"/>
      <c r="F137" s="54"/>
    </row>
    <row r="138" spans="1:6" s="55" customFormat="1">
      <c r="A138" s="53"/>
      <c r="B138" s="54"/>
      <c r="E138" s="54"/>
      <c r="F138" s="54"/>
    </row>
    <row r="139" spans="1:6" s="55" customFormat="1">
      <c r="A139" s="53"/>
      <c r="B139" s="54"/>
      <c r="E139" s="54"/>
      <c r="F139" s="54"/>
    </row>
    <row r="140" spans="1:6" s="55" customFormat="1">
      <c r="A140" s="53"/>
      <c r="B140" s="54"/>
      <c r="E140" s="54"/>
      <c r="F140" s="54"/>
    </row>
    <row r="141" spans="1:6" s="55" customFormat="1">
      <c r="A141" s="53"/>
      <c r="B141" s="54"/>
      <c r="E141" s="54"/>
      <c r="F141" s="54"/>
    </row>
    <row r="142" spans="1:6" s="55" customFormat="1">
      <c r="A142" s="53"/>
      <c r="B142" s="54"/>
      <c r="E142" s="54"/>
      <c r="F142" s="54"/>
    </row>
    <row r="143" spans="1:6" s="55" customFormat="1">
      <c r="A143" s="53"/>
      <c r="B143" s="54"/>
      <c r="E143" s="54"/>
      <c r="F143" s="54"/>
    </row>
    <row r="144" spans="1:6" s="55" customFormat="1">
      <c r="A144" s="53"/>
      <c r="B144" s="54"/>
      <c r="E144" s="54"/>
      <c r="F144" s="54"/>
    </row>
    <row r="145" spans="1:6" s="55" customFormat="1">
      <c r="A145" s="53"/>
      <c r="B145" s="54"/>
      <c r="E145" s="54"/>
      <c r="F145" s="54"/>
    </row>
  </sheetData>
  <mergeCells count="57">
    <mergeCell ref="E2:H2"/>
    <mergeCell ref="E5:H5"/>
    <mergeCell ref="A6:H6"/>
    <mergeCell ref="B24:C24"/>
    <mergeCell ref="F7:F8"/>
    <mergeCell ref="E3:H3"/>
    <mergeCell ref="E7:E8"/>
    <mergeCell ref="A7:A8"/>
    <mergeCell ref="D7:D8"/>
    <mergeCell ref="B7:B8"/>
    <mergeCell ref="G7:I7"/>
    <mergeCell ref="C7:C8"/>
    <mergeCell ref="B9:H9"/>
    <mergeCell ref="A81:A83"/>
    <mergeCell ref="B39:I39"/>
    <mergeCell ref="H29:H30"/>
    <mergeCell ref="C29:C30"/>
    <mergeCell ref="I29:I30"/>
    <mergeCell ref="F29:F30"/>
    <mergeCell ref="G29:G30"/>
    <mergeCell ref="G35:G36"/>
    <mergeCell ref="B123:F123"/>
    <mergeCell ref="B121:F121"/>
    <mergeCell ref="C119:E119"/>
    <mergeCell ref="A112:B112"/>
    <mergeCell ref="B122:F122"/>
    <mergeCell ref="A119:B119"/>
    <mergeCell ref="B120:F120"/>
    <mergeCell ref="C112:E112"/>
    <mergeCell ref="B25:H25"/>
    <mergeCell ref="B26:B27"/>
    <mergeCell ref="B38:C38"/>
    <mergeCell ref="F35:F36"/>
    <mergeCell ref="B84:I84"/>
    <mergeCell ref="B60:I60"/>
    <mergeCell ref="D29:D30"/>
    <mergeCell ref="I35:I36"/>
    <mergeCell ref="H35:H36"/>
    <mergeCell ref="B73:H73"/>
    <mergeCell ref="C98:C100"/>
    <mergeCell ref="H98:H99"/>
    <mergeCell ref="D98:D100"/>
    <mergeCell ref="B89:I89"/>
    <mergeCell ref="G98:G99"/>
    <mergeCell ref="E98:E99"/>
    <mergeCell ref="B92:C92"/>
    <mergeCell ref="B97:C97"/>
    <mergeCell ref="B93:H93"/>
    <mergeCell ref="A26:A27"/>
    <mergeCell ref="E35:E36"/>
    <mergeCell ref="E29:E30"/>
    <mergeCell ref="A29:A30"/>
    <mergeCell ref="D35:D36"/>
    <mergeCell ref="A35:A36"/>
    <mergeCell ref="D26:D27"/>
    <mergeCell ref="C26:C27"/>
    <mergeCell ref="C35:C36"/>
  </mergeCells>
  <phoneticPr fontId="15" type="noConversion"/>
  <pageMargins left="0.23622047244094491" right="0.23622047244094491" top="0.35433070866141736" bottom="0.35433070866141736" header="0.11811023622047245" footer="0.11811023622047245"/>
  <pageSetup paperSize="9" scale="51" fitToHeight="0" orientation="landscape" r:id="rId1"/>
  <headerFooter alignWithMargins="0"/>
  <rowBreaks count="2" manualBreakCount="2">
    <brk id="18" max="7" man="1"/>
    <brk id="33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L1233"/>
  <sheetViews>
    <sheetView view="pageBreakPreview" zoomScale="75" zoomScaleNormal="75" zoomScaleSheetLayoutView="75" workbookViewId="0">
      <pane xSplit="1" ySplit="8" topLeftCell="B78" activePane="bottomRight" state="frozen"/>
      <selection pane="topRight" activeCell="B1" sqref="B1"/>
      <selection pane="bottomLeft" activeCell="A5" sqref="A5"/>
      <selection pane="bottomRight" activeCell="F1" sqref="F1:I1"/>
    </sheetView>
  </sheetViews>
  <sheetFormatPr defaultRowHeight="16.5"/>
  <cols>
    <col min="1" max="1" width="8.140625" style="24" customWidth="1"/>
    <col min="2" max="2" width="24" style="41" customWidth="1"/>
    <col min="3" max="3" width="29.7109375" style="14" customWidth="1"/>
    <col min="4" max="4" width="21.85546875" style="14" customWidth="1"/>
    <col min="5" max="5" width="24.140625" style="18" customWidth="1"/>
    <col min="6" max="6" width="24.28515625" style="18" customWidth="1"/>
    <col min="7" max="7" width="19.7109375" style="14" customWidth="1"/>
    <col min="8" max="8" width="17.5703125" style="14" customWidth="1"/>
    <col min="9" max="9" width="10.28515625" style="25" hidden="1" customWidth="1"/>
    <col min="10" max="12" width="9.140625" style="55"/>
    <col min="13" max="16384" width="9.140625" style="25"/>
  </cols>
  <sheetData>
    <row r="1" spans="1:12" s="111" customFormat="1" ht="36" customHeight="1">
      <c r="A1" s="101"/>
      <c r="B1" s="101"/>
      <c r="C1" s="101"/>
      <c r="D1" s="101"/>
      <c r="E1" s="101"/>
      <c r="F1" s="203" t="s">
        <v>402</v>
      </c>
      <c r="G1" s="203"/>
      <c r="H1" s="203"/>
      <c r="I1" s="203"/>
      <c r="J1" s="102"/>
      <c r="K1" s="153"/>
      <c r="L1" s="153"/>
    </row>
    <row r="2" spans="1:12" s="111" customFormat="1" ht="37.5" customHeight="1">
      <c r="A2" s="101"/>
      <c r="B2" s="101"/>
      <c r="C2" s="101"/>
      <c r="D2" s="101"/>
      <c r="E2" s="101"/>
      <c r="F2" s="203" t="s">
        <v>400</v>
      </c>
      <c r="G2" s="203"/>
      <c r="H2" s="203"/>
      <c r="I2" s="203"/>
      <c r="J2" s="153"/>
      <c r="K2" s="153"/>
      <c r="L2" s="153"/>
    </row>
    <row r="3" spans="1:12" s="111" customFormat="1" ht="18.75">
      <c r="A3" s="227" t="s">
        <v>159</v>
      </c>
      <c r="B3" s="227"/>
      <c r="C3" s="227"/>
      <c r="D3" s="227"/>
      <c r="E3" s="227"/>
      <c r="F3" s="227"/>
      <c r="G3" s="227"/>
      <c r="H3" s="227"/>
      <c r="I3" s="227"/>
      <c r="J3" s="153"/>
      <c r="K3" s="153"/>
      <c r="L3" s="153"/>
    </row>
    <row r="4" spans="1:12" s="111" customFormat="1" ht="18.75">
      <c r="A4" s="101"/>
      <c r="B4" s="101"/>
      <c r="C4" s="101"/>
      <c r="D4" s="101"/>
      <c r="E4" s="101"/>
      <c r="F4" s="101"/>
      <c r="G4" s="101"/>
      <c r="H4" s="101"/>
      <c r="I4" s="101"/>
      <c r="J4" s="153"/>
      <c r="K4" s="153"/>
      <c r="L4" s="153"/>
    </row>
    <row r="5" spans="1:12" s="111" customFormat="1" ht="162" customHeight="1">
      <c r="A5" s="103" t="s">
        <v>335</v>
      </c>
      <c r="B5" s="113" t="s">
        <v>160</v>
      </c>
      <c r="C5" s="103" t="s">
        <v>161</v>
      </c>
      <c r="D5" s="103" t="s">
        <v>162</v>
      </c>
      <c r="E5" s="103" t="s">
        <v>163</v>
      </c>
      <c r="F5" s="103" t="s">
        <v>164</v>
      </c>
      <c r="G5" s="103" t="s">
        <v>165</v>
      </c>
      <c r="H5" s="103" t="s">
        <v>166</v>
      </c>
      <c r="I5" s="137" t="s">
        <v>167</v>
      </c>
      <c r="J5" s="153"/>
      <c r="K5" s="153"/>
      <c r="L5" s="153"/>
    </row>
    <row r="6" spans="1:12" s="111" customFormat="1" ht="18.75">
      <c r="A6" s="104">
        <v>1</v>
      </c>
      <c r="B6" s="104">
        <v>3</v>
      </c>
      <c r="C6" s="104"/>
      <c r="D6" s="104">
        <v>4</v>
      </c>
      <c r="E6" s="104">
        <v>5</v>
      </c>
      <c r="F6" s="114">
        <v>6</v>
      </c>
      <c r="G6" s="114">
        <v>8</v>
      </c>
      <c r="H6" s="114">
        <v>9</v>
      </c>
      <c r="I6" s="138">
        <v>10</v>
      </c>
      <c r="J6" s="153"/>
      <c r="K6" s="153"/>
      <c r="L6" s="153"/>
    </row>
    <row r="7" spans="1:12" s="116" customFormat="1" ht="18.75">
      <c r="A7" s="115" t="s">
        <v>168</v>
      </c>
      <c r="B7" s="228" t="s">
        <v>169</v>
      </c>
      <c r="C7" s="228"/>
      <c r="D7" s="228"/>
      <c r="E7" s="228"/>
      <c r="F7" s="228"/>
      <c r="G7" s="228"/>
      <c r="H7" s="228"/>
      <c r="I7" s="228"/>
      <c r="J7" s="132"/>
      <c r="K7" s="132"/>
      <c r="L7" s="132"/>
    </row>
    <row r="8" spans="1:12" s="111" customFormat="1" ht="18.75">
      <c r="A8" s="115"/>
      <c r="B8" s="229" t="s">
        <v>170</v>
      </c>
      <c r="C8" s="229"/>
      <c r="D8" s="229"/>
      <c r="E8" s="229"/>
      <c r="F8" s="229"/>
      <c r="G8" s="229"/>
      <c r="H8" s="229"/>
      <c r="I8" s="229"/>
      <c r="J8" s="153"/>
      <c r="K8" s="153"/>
      <c r="L8" s="153"/>
    </row>
    <row r="9" spans="1:12" s="111" customFormat="1" ht="15">
      <c r="A9" s="117" t="s">
        <v>171</v>
      </c>
      <c r="B9" s="230" t="s">
        <v>172</v>
      </c>
      <c r="C9" s="230"/>
      <c r="D9" s="117"/>
      <c r="E9" s="117"/>
      <c r="F9" s="118"/>
      <c r="G9" s="118"/>
      <c r="H9" s="117"/>
      <c r="I9" s="139"/>
      <c r="J9" s="154"/>
      <c r="K9" s="154"/>
      <c r="L9" s="154"/>
    </row>
    <row r="10" spans="1:12" s="111" customFormat="1" ht="15">
      <c r="A10" s="119"/>
      <c r="B10" s="222" t="s">
        <v>173</v>
      </c>
      <c r="C10" s="223"/>
      <c r="D10" s="119"/>
      <c r="E10" s="119"/>
      <c r="F10" s="120"/>
      <c r="G10" s="120"/>
      <c r="H10" s="119"/>
      <c r="I10" s="140"/>
      <c r="J10" s="155"/>
      <c r="K10" s="155"/>
      <c r="L10" s="155"/>
    </row>
    <row r="11" spans="1:12" s="111" customFormat="1" ht="15">
      <c r="A11" s="121" t="s">
        <v>81</v>
      </c>
      <c r="B11" s="224" t="s">
        <v>174</v>
      </c>
      <c r="C11" s="225"/>
      <c r="D11" s="122">
        <f ca="1">SUM(E11:F912:D17)</f>
        <v>0</v>
      </c>
      <c r="E11" s="123"/>
      <c r="F11" s="123"/>
      <c r="G11" s="124"/>
      <c r="H11" s="124"/>
      <c r="I11" s="141"/>
      <c r="J11" s="156"/>
      <c r="K11" s="156"/>
      <c r="L11" s="156"/>
    </row>
    <row r="12" spans="1:12" s="111" customFormat="1" ht="60">
      <c r="A12" s="121" t="s">
        <v>175</v>
      </c>
      <c r="B12" s="125" t="s">
        <v>174</v>
      </c>
      <c r="C12" s="125" t="s">
        <v>176</v>
      </c>
      <c r="D12" s="122">
        <v>0</v>
      </c>
      <c r="E12" s="123" t="s">
        <v>177</v>
      </c>
      <c r="F12" s="123" t="s">
        <v>178</v>
      </c>
      <c r="G12" s="124"/>
      <c r="H12" s="124"/>
      <c r="I12" s="141"/>
      <c r="J12" s="156"/>
      <c r="K12" s="156"/>
      <c r="L12" s="156"/>
    </row>
    <row r="13" spans="1:12" s="111" customFormat="1" ht="15">
      <c r="A13" s="119"/>
      <c r="B13" s="222" t="s">
        <v>179</v>
      </c>
      <c r="C13" s="223"/>
      <c r="D13" s="119"/>
      <c r="E13" s="124"/>
      <c r="F13" s="124"/>
      <c r="G13" s="124"/>
      <c r="H13" s="124"/>
      <c r="I13" s="141"/>
      <c r="J13" s="156"/>
      <c r="K13" s="156"/>
      <c r="L13" s="156"/>
    </row>
    <row r="14" spans="1:12" s="111" customFormat="1" ht="15">
      <c r="A14" s="121" t="s">
        <v>81</v>
      </c>
      <c r="B14" s="224" t="s">
        <v>174</v>
      </c>
      <c r="C14" s="225"/>
      <c r="D14" s="122">
        <f>SUM(D15:D47)</f>
        <v>1.3</v>
      </c>
      <c r="E14" s="124"/>
      <c r="F14" s="124"/>
      <c r="G14" s="124"/>
      <c r="H14" s="124"/>
      <c r="I14" s="141"/>
      <c r="J14" s="156"/>
      <c r="K14" s="156"/>
      <c r="L14" s="156"/>
    </row>
    <row r="15" spans="1:12" s="116" customFormat="1" ht="105">
      <c r="A15" s="168" t="s">
        <v>175</v>
      </c>
      <c r="B15" s="85" t="s">
        <v>174</v>
      </c>
      <c r="C15" s="85" t="s">
        <v>180</v>
      </c>
      <c r="D15" s="169">
        <v>1.3</v>
      </c>
      <c r="E15" s="170" t="s">
        <v>181</v>
      </c>
      <c r="F15" s="170" t="s">
        <v>182</v>
      </c>
      <c r="G15" s="171"/>
      <c r="H15" s="171"/>
      <c r="I15" s="172"/>
      <c r="J15" s="173"/>
      <c r="K15" s="173"/>
      <c r="L15" s="173"/>
    </row>
    <row r="16" spans="1:12" s="111" customFormat="1" ht="15">
      <c r="A16" s="119"/>
      <c r="B16" s="222" t="s">
        <v>183</v>
      </c>
      <c r="C16" s="223"/>
      <c r="D16" s="119"/>
      <c r="E16" s="124"/>
      <c r="F16" s="124"/>
      <c r="G16" s="124"/>
      <c r="H16" s="124"/>
      <c r="I16" s="141"/>
      <c r="J16" s="156"/>
      <c r="K16" s="156"/>
      <c r="L16" s="156"/>
    </row>
    <row r="17" spans="1:12" s="111" customFormat="1" ht="15">
      <c r="A17" s="121" t="s">
        <v>81</v>
      </c>
      <c r="B17" s="224" t="s">
        <v>174</v>
      </c>
      <c r="C17" s="225"/>
      <c r="D17" s="122">
        <f>SUM(D18:D75)</f>
        <v>0</v>
      </c>
      <c r="E17" s="124"/>
      <c r="F17" s="124"/>
      <c r="G17" s="124"/>
      <c r="H17" s="124"/>
      <c r="I17" s="141"/>
      <c r="J17" s="156"/>
      <c r="K17" s="156"/>
      <c r="L17" s="156"/>
    </row>
    <row r="18" spans="1:12" s="111" customFormat="1" ht="60">
      <c r="A18" s="121" t="s">
        <v>342</v>
      </c>
      <c r="B18" s="125" t="s">
        <v>174</v>
      </c>
      <c r="C18" s="125" t="s">
        <v>176</v>
      </c>
      <c r="D18" s="122"/>
      <c r="E18" s="123" t="s">
        <v>184</v>
      </c>
      <c r="F18" s="123" t="s">
        <v>185</v>
      </c>
      <c r="G18" s="124"/>
      <c r="H18" s="124"/>
      <c r="I18" s="141"/>
      <c r="J18" s="156"/>
      <c r="K18" s="156"/>
      <c r="L18" s="156"/>
    </row>
    <row r="19" spans="1:12" s="111" customFormat="1" ht="15">
      <c r="A19" s="119"/>
      <c r="B19" s="222" t="s">
        <v>186</v>
      </c>
      <c r="C19" s="223"/>
      <c r="D19" s="119"/>
      <c r="E19" s="124"/>
      <c r="F19" s="124"/>
      <c r="G19" s="124"/>
      <c r="H19" s="124"/>
      <c r="I19" s="141"/>
      <c r="J19" s="156"/>
      <c r="K19" s="156"/>
      <c r="L19" s="156"/>
    </row>
    <row r="20" spans="1:12" s="111" customFormat="1" ht="15">
      <c r="A20" s="121" t="s">
        <v>81</v>
      </c>
      <c r="B20" s="224" t="s">
        <v>174</v>
      </c>
      <c r="C20" s="225"/>
      <c r="D20" s="122">
        <f>SUM(D21:D79)</f>
        <v>0</v>
      </c>
      <c r="E20" s="124"/>
      <c r="F20" s="124"/>
      <c r="G20" s="124"/>
      <c r="H20" s="124"/>
      <c r="I20" s="141"/>
      <c r="J20" s="156"/>
      <c r="K20" s="156"/>
      <c r="L20" s="156"/>
    </row>
    <row r="21" spans="1:12" s="111" customFormat="1" ht="60">
      <c r="A21" s="121" t="s">
        <v>175</v>
      </c>
      <c r="B21" s="125" t="s">
        <v>174</v>
      </c>
      <c r="C21" s="125" t="s">
        <v>176</v>
      </c>
      <c r="D21" s="122"/>
      <c r="E21" s="123" t="s">
        <v>187</v>
      </c>
      <c r="F21" s="123" t="s">
        <v>188</v>
      </c>
      <c r="G21" s="124"/>
      <c r="H21" s="124"/>
      <c r="I21" s="141"/>
      <c r="J21" s="156"/>
      <c r="K21" s="156"/>
      <c r="L21" s="156"/>
    </row>
    <row r="22" spans="1:12" s="111" customFormat="1" ht="15">
      <c r="A22" s="119"/>
      <c r="B22" s="222" t="s">
        <v>189</v>
      </c>
      <c r="C22" s="223"/>
      <c r="D22" s="119"/>
      <c r="E22" s="124"/>
      <c r="F22" s="124"/>
      <c r="G22" s="124"/>
      <c r="H22" s="124"/>
      <c r="I22" s="141"/>
      <c r="J22" s="156"/>
      <c r="K22" s="156"/>
      <c r="L22" s="156"/>
    </row>
    <row r="23" spans="1:12" s="111" customFormat="1" ht="15">
      <c r="A23" s="121" t="s">
        <v>81</v>
      </c>
      <c r="B23" s="224" t="s">
        <v>174</v>
      </c>
      <c r="C23" s="225"/>
      <c r="D23" s="122">
        <f>SUM(D24:D85)</f>
        <v>0</v>
      </c>
      <c r="E23" s="124"/>
      <c r="F23" s="124"/>
      <c r="G23" s="124"/>
      <c r="H23" s="124"/>
      <c r="I23" s="141"/>
      <c r="J23" s="156"/>
      <c r="K23" s="156"/>
      <c r="L23" s="156"/>
    </row>
    <row r="24" spans="1:12" s="111" customFormat="1" ht="60">
      <c r="A24" s="121" t="s">
        <v>175</v>
      </c>
      <c r="B24" s="125" t="s">
        <v>174</v>
      </c>
      <c r="C24" s="125" t="s">
        <v>176</v>
      </c>
      <c r="D24" s="122"/>
      <c r="E24" s="123" t="s">
        <v>190</v>
      </c>
      <c r="F24" s="123" t="s">
        <v>191</v>
      </c>
      <c r="G24" s="124"/>
      <c r="H24" s="124"/>
      <c r="I24" s="141"/>
      <c r="J24" s="156"/>
      <c r="K24" s="156"/>
      <c r="L24" s="156"/>
    </row>
    <row r="25" spans="1:12" s="127" customFormat="1" ht="15">
      <c r="A25" s="119"/>
      <c r="B25" s="222" t="s">
        <v>192</v>
      </c>
      <c r="C25" s="223"/>
      <c r="D25" s="119"/>
      <c r="E25" s="124"/>
      <c r="F25" s="124"/>
      <c r="G25" s="124"/>
      <c r="H25" s="124"/>
      <c r="I25" s="141"/>
      <c r="J25" s="156"/>
      <c r="K25" s="156"/>
      <c r="L25" s="156"/>
    </row>
    <row r="26" spans="1:12" s="111" customFormat="1" ht="15">
      <c r="A26" s="121" t="s">
        <v>81</v>
      </c>
      <c r="B26" s="224" t="s">
        <v>174</v>
      </c>
      <c r="C26" s="225"/>
      <c r="D26" s="122">
        <f>SUM(D27:D88)</f>
        <v>0</v>
      </c>
      <c r="E26" s="124"/>
      <c r="F26" s="124"/>
      <c r="G26" s="124"/>
      <c r="H26" s="124"/>
      <c r="I26" s="141"/>
      <c r="J26" s="156"/>
      <c r="K26" s="156"/>
      <c r="L26" s="156"/>
    </row>
    <row r="27" spans="1:12" s="111" customFormat="1" ht="60">
      <c r="A27" s="121" t="s">
        <v>175</v>
      </c>
      <c r="B27" s="125" t="s">
        <v>174</v>
      </c>
      <c r="C27" s="125" t="s">
        <v>176</v>
      </c>
      <c r="D27" s="122"/>
      <c r="E27" s="123" t="s">
        <v>193</v>
      </c>
      <c r="F27" s="123" t="s">
        <v>194</v>
      </c>
      <c r="G27" s="124"/>
      <c r="H27" s="124"/>
      <c r="I27" s="141"/>
      <c r="J27" s="156"/>
      <c r="K27" s="156"/>
      <c r="L27" s="156"/>
    </row>
    <row r="28" spans="1:12" s="111" customFormat="1" ht="15">
      <c r="A28" s="119"/>
      <c r="B28" s="222" t="s">
        <v>195</v>
      </c>
      <c r="C28" s="223"/>
      <c r="D28" s="119"/>
      <c r="E28" s="124"/>
      <c r="F28" s="124"/>
      <c r="G28" s="124"/>
      <c r="H28" s="124"/>
      <c r="I28" s="141"/>
      <c r="J28" s="156"/>
      <c r="K28" s="156"/>
      <c r="L28" s="156"/>
    </row>
    <row r="29" spans="1:12" s="111" customFormat="1" ht="15">
      <c r="A29" s="121" t="s">
        <v>81</v>
      </c>
      <c r="B29" s="224" t="s">
        <v>174</v>
      </c>
      <c r="C29" s="225"/>
      <c r="D29" s="122">
        <f>SUM(D30:D91)</f>
        <v>0</v>
      </c>
      <c r="E29" s="124"/>
      <c r="F29" s="124"/>
      <c r="G29" s="124"/>
      <c r="H29" s="124"/>
      <c r="I29" s="141"/>
      <c r="J29" s="156"/>
      <c r="K29" s="156"/>
      <c r="L29" s="156"/>
    </row>
    <row r="30" spans="1:12" s="111" customFormat="1" ht="45">
      <c r="A30" s="121" t="s">
        <v>175</v>
      </c>
      <c r="B30" s="125" t="s">
        <v>174</v>
      </c>
      <c r="C30" s="125"/>
      <c r="D30" s="122"/>
      <c r="E30" s="123" t="s">
        <v>196</v>
      </c>
      <c r="F30" s="123" t="s">
        <v>197</v>
      </c>
      <c r="G30" s="124"/>
      <c r="H30" s="124"/>
      <c r="I30" s="141"/>
      <c r="J30" s="156"/>
      <c r="K30" s="156"/>
      <c r="L30" s="156"/>
    </row>
    <row r="31" spans="1:12" s="111" customFormat="1" ht="15">
      <c r="A31" s="119"/>
      <c r="B31" s="222" t="s">
        <v>198</v>
      </c>
      <c r="C31" s="223"/>
      <c r="D31" s="119"/>
      <c r="E31" s="124"/>
      <c r="F31" s="124"/>
      <c r="G31" s="124"/>
      <c r="H31" s="124"/>
      <c r="I31" s="141"/>
      <c r="J31" s="156"/>
      <c r="K31" s="156"/>
      <c r="L31" s="156"/>
    </row>
    <row r="32" spans="1:12" s="111" customFormat="1" ht="15">
      <c r="A32" s="121" t="s">
        <v>81</v>
      </c>
      <c r="B32" s="224" t="s">
        <v>174</v>
      </c>
      <c r="C32" s="225"/>
      <c r="D32" s="122">
        <f>SUM(D33:D88)</f>
        <v>0</v>
      </c>
      <c r="E32" s="124"/>
      <c r="F32" s="124"/>
      <c r="G32" s="124"/>
      <c r="H32" s="124"/>
      <c r="I32" s="141"/>
      <c r="J32" s="156"/>
      <c r="K32" s="156"/>
      <c r="L32" s="156"/>
    </row>
    <row r="33" spans="1:12" s="111" customFormat="1" ht="60">
      <c r="A33" s="121" t="s">
        <v>175</v>
      </c>
      <c r="B33" s="125" t="s">
        <v>174</v>
      </c>
      <c r="C33" s="125" t="s">
        <v>176</v>
      </c>
      <c r="D33" s="122"/>
      <c r="E33" s="123" t="s">
        <v>199</v>
      </c>
      <c r="F33" s="123" t="s">
        <v>200</v>
      </c>
      <c r="G33" s="124"/>
      <c r="H33" s="124"/>
      <c r="I33" s="141"/>
      <c r="J33" s="156"/>
      <c r="K33" s="156"/>
      <c r="L33" s="156"/>
    </row>
    <row r="34" spans="1:12" s="111" customFormat="1" ht="15">
      <c r="A34" s="119"/>
      <c r="B34" s="222" t="s">
        <v>201</v>
      </c>
      <c r="C34" s="223"/>
      <c r="D34" s="119"/>
      <c r="E34" s="124"/>
      <c r="F34" s="124"/>
      <c r="G34" s="124"/>
      <c r="H34" s="124"/>
      <c r="I34" s="141"/>
      <c r="J34" s="156"/>
      <c r="K34" s="156"/>
      <c r="L34" s="156"/>
    </row>
    <row r="35" spans="1:12" s="111" customFormat="1" ht="15">
      <c r="A35" s="121" t="s">
        <v>81</v>
      </c>
      <c r="B35" s="224" t="s">
        <v>174</v>
      </c>
      <c r="C35" s="225"/>
      <c r="D35" s="122">
        <f>SUM(D36:D91)</f>
        <v>0</v>
      </c>
      <c r="E35" s="124"/>
      <c r="F35" s="124"/>
      <c r="G35" s="124"/>
      <c r="H35" s="124"/>
      <c r="I35" s="141"/>
      <c r="J35" s="156"/>
      <c r="K35" s="156"/>
      <c r="L35" s="156"/>
    </row>
    <row r="36" spans="1:12" s="111" customFormat="1" ht="60">
      <c r="A36" s="121" t="s">
        <v>175</v>
      </c>
      <c r="B36" s="125" t="s">
        <v>174</v>
      </c>
      <c r="C36" s="125" t="s">
        <v>176</v>
      </c>
      <c r="D36" s="122"/>
      <c r="E36" s="123" t="s">
        <v>202</v>
      </c>
      <c r="F36" s="123" t="s">
        <v>203</v>
      </c>
      <c r="G36" s="124"/>
      <c r="H36" s="124"/>
      <c r="I36" s="141"/>
      <c r="J36" s="156"/>
      <c r="K36" s="156"/>
      <c r="L36" s="156"/>
    </row>
    <row r="37" spans="1:12" s="111" customFormat="1" ht="15">
      <c r="A37" s="119"/>
      <c r="B37" s="222" t="s">
        <v>204</v>
      </c>
      <c r="C37" s="223"/>
      <c r="D37" s="119"/>
      <c r="E37" s="124"/>
      <c r="F37" s="124"/>
      <c r="G37" s="124"/>
      <c r="H37" s="124"/>
      <c r="I37" s="141"/>
      <c r="J37" s="156"/>
      <c r="K37" s="156"/>
      <c r="L37" s="156"/>
    </row>
    <row r="38" spans="1:12" s="111" customFormat="1" ht="15">
      <c r="A38" s="121" t="s">
        <v>81</v>
      </c>
      <c r="B38" s="224" t="s">
        <v>174</v>
      </c>
      <c r="C38" s="225"/>
      <c r="D38" s="122">
        <f>SUM(D39:D94)</f>
        <v>0</v>
      </c>
      <c r="E38" s="124"/>
      <c r="F38" s="124"/>
      <c r="G38" s="124"/>
      <c r="H38" s="124"/>
      <c r="I38" s="141"/>
      <c r="J38" s="156"/>
      <c r="K38" s="156"/>
      <c r="L38" s="156"/>
    </row>
    <row r="39" spans="1:12" s="111" customFormat="1" ht="60">
      <c r="A39" s="121" t="s">
        <v>175</v>
      </c>
      <c r="B39" s="125" t="s">
        <v>174</v>
      </c>
      <c r="C39" s="125" t="s">
        <v>176</v>
      </c>
      <c r="D39" s="122"/>
      <c r="E39" s="123" t="s">
        <v>205</v>
      </c>
      <c r="F39" s="123" t="s">
        <v>206</v>
      </c>
      <c r="G39" s="124"/>
      <c r="H39" s="124"/>
      <c r="I39" s="141"/>
      <c r="J39" s="156"/>
      <c r="K39" s="156"/>
      <c r="L39" s="156"/>
    </row>
    <row r="40" spans="1:12" s="111" customFormat="1" ht="15">
      <c r="A40" s="119"/>
      <c r="B40" s="222" t="s">
        <v>207</v>
      </c>
      <c r="C40" s="223"/>
      <c r="D40" s="119"/>
      <c r="E40" s="124"/>
      <c r="F40" s="124"/>
      <c r="G40" s="124"/>
      <c r="H40" s="124"/>
      <c r="I40" s="141"/>
      <c r="J40" s="156"/>
      <c r="K40" s="156"/>
      <c r="L40" s="156"/>
    </row>
    <row r="41" spans="1:12" s="111" customFormat="1" ht="15">
      <c r="A41" s="121" t="s">
        <v>81</v>
      </c>
      <c r="B41" s="224" t="s">
        <v>174</v>
      </c>
      <c r="C41" s="225"/>
      <c r="D41" s="122">
        <f>SUM(D42:D97)</f>
        <v>0</v>
      </c>
      <c r="E41" s="124"/>
      <c r="F41" s="124"/>
      <c r="G41" s="124"/>
      <c r="H41" s="124"/>
      <c r="I41" s="141"/>
      <c r="J41" s="156"/>
      <c r="K41" s="156"/>
      <c r="L41" s="156"/>
    </row>
    <row r="42" spans="1:12" s="111" customFormat="1" ht="60">
      <c r="A42" s="121" t="s">
        <v>175</v>
      </c>
      <c r="B42" s="125" t="s">
        <v>174</v>
      </c>
      <c r="C42" s="125" t="s">
        <v>176</v>
      </c>
      <c r="D42" s="122"/>
      <c r="E42" s="123" t="s">
        <v>208</v>
      </c>
      <c r="F42" s="123" t="s">
        <v>209</v>
      </c>
      <c r="G42" s="124"/>
      <c r="H42" s="124"/>
      <c r="I42" s="141"/>
      <c r="J42" s="156"/>
      <c r="K42" s="156"/>
      <c r="L42" s="156"/>
    </row>
    <row r="43" spans="1:12" s="111" customFormat="1" ht="15">
      <c r="A43" s="119"/>
      <c r="B43" s="222" t="s">
        <v>210</v>
      </c>
      <c r="C43" s="223"/>
      <c r="D43" s="119"/>
      <c r="E43" s="124"/>
      <c r="F43" s="124"/>
      <c r="G43" s="124"/>
      <c r="H43" s="124"/>
      <c r="I43" s="141"/>
      <c r="J43" s="156"/>
      <c r="K43" s="156"/>
      <c r="L43" s="156"/>
    </row>
    <row r="44" spans="1:12" s="111" customFormat="1" ht="15">
      <c r="A44" s="121" t="s">
        <v>81</v>
      </c>
      <c r="B44" s="224" t="s">
        <v>174</v>
      </c>
      <c r="C44" s="225"/>
      <c r="D44" s="122">
        <f>SUM(D45:D100)</f>
        <v>0</v>
      </c>
      <c r="E44" s="124"/>
      <c r="F44" s="124"/>
      <c r="G44" s="124"/>
      <c r="H44" s="124"/>
      <c r="I44" s="141"/>
      <c r="J44" s="156"/>
      <c r="K44" s="156"/>
      <c r="L44" s="156"/>
    </row>
    <row r="45" spans="1:12" s="111" customFormat="1" ht="60">
      <c r="A45" s="121" t="s">
        <v>175</v>
      </c>
      <c r="B45" s="125" t="s">
        <v>174</v>
      </c>
      <c r="C45" s="125" t="s">
        <v>176</v>
      </c>
      <c r="D45" s="122"/>
      <c r="E45" s="123" t="s">
        <v>211</v>
      </c>
      <c r="F45" s="123" t="s">
        <v>212</v>
      </c>
      <c r="G45" s="124"/>
      <c r="H45" s="124"/>
      <c r="I45" s="141"/>
      <c r="J45" s="156"/>
      <c r="K45" s="156"/>
      <c r="L45" s="156"/>
    </row>
    <row r="46" spans="1:12" s="111" customFormat="1" ht="15">
      <c r="A46" s="121"/>
      <c r="B46" s="226"/>
      <c r="C46" s="226"/>
      <c r="D46" s="122">
        <f>SUM(D47:D78)</f>
        <v>0</v>
      </c>
      <c r="E46" s="124"/>
      <c r="F46" s="124"/>
      <c r="G46" s="124"/>
      <c r="H46" s="124"/>
      <c r="I46" s="141"/>
      <c r="J46" s="156"/>
      <c r="K46" s="156"/>
      <c r="L46" s="156"/>
    </row>
    <row r="47" spans="1:12" s="111" customFormat="1" ht="15">
      <c r="A47" s="119"/>
      <c r="B47" s="222" t="s">
        <v>173</v>
      </c>
      <c r="C47" s="223"/>
      <c r="D47" s="122"/>
      <c r="E47" s="124"/>
      <c r="F47" s="124"/>
      <c r="G47" s="124"/>
      <c r="H47" s="124"/>
      <c r="I47" s="141"/>
      <c r="J47" s="156"/>
      <c r="K47" s="156"/>
      <c r="L47" s="156"/>
    </row>
    <row r="48" spans="1:12" s="111" customFormat="1" ht="15">
      <c r="A48" s="121" t="s">
        <v>338</v>
      </c>
      <c r="B48" s="224" t="s">
        <v>213</v>
      </c>
      <c r="C48" s="225"/>
      <c r="D48" s="122"/>
      <c r="E48" s="124"/>
      <c r="F48" s="124"/>
      <c r="G48" s="124"/>
      <c r="H48" s="124"/>
      <c r="I48" s="141"/>
      <c r="J48" s="156"/>
      <c r="K48" s="156"/>
      <c r="L48" s="156"/>
    </row>
    <row r="49" spans="1:12" s="111" customFormat="1" ht="45">
      <c r="A49" s="121" t="s">
        <v>26</v>
      </c>
      <c r="B49" s="224" t="s">
        <v>214</v>
      </c>
      <c r="C49" s="225"/>
      <c r="D49" s="122"/>
      <c r="E49" s="123" t="s">
        <v>215</v>
      </c>
      <c r="F49" s="123" t="s">
        <v>178</v>
      </c>
      <c r="G49" s="124"/>
      <c r="H49" s="124"/>
      <c r="I49" s="141"/>
      <c r="J49" s="156"/>
      <c r="K49" s="156"/>
      <c r="L49" s="156"/>
    </row>
    <row r="50" spans="1:12" s="111" customFormat="1" ht="15">
      <c r="A50" s="119"/>
      <c r="B50" s="222" t="s">
        <v>179</v>
      </c>
      <c r="C50" s="223"/>
      <c r="D50" s="119"/>
      <c r="E50" s="124"/>
      <c r="F50" s="124"/>
      <c r="G50" s="124"/>
      <c r="H50" s="124"/>
      <c r="I50" s="141"/>
      <c r="J50" s="156"/>
      <c r="K50" s="156"/>
      <c r="L50" s="156"/>
    </row>
    <row r="51" spans="1:12" s="111" customFormat="1" ht="15">
      <c r="A51" s="121" t="s">
        <v>338</v>
      </c>
      <c r="B51" s="224" t="s">
        <v>213</v>
      </c>
      <c r="C51" s="225"/>
      <c r="D51" s="122">
        <f>SUM(D52:D94)</f>
        <v>0</v>
      </c>
      <c r="E51" s="124"/>
      <c r="F51" s="124"/>
      <c r="G51" s="124"/>
      <c r="H51" s="124"/>
      <c r="I51" s="141"/>
      <c r="J51" s="156"/>
      <c r="K51" s="156"/>
      <c r="L51" s="156"/>
    </row>
    <row r="52" spans="1:12" s="111" customFormat="1" ht="45">
      <c r="A52" s="121" t="s">
        <v>26</v>
      </c>
      <c r="B52" s="224" t="s">
        <v>214</v>
      </c>
      <c r="C52" s="225"/>
      <c r="D52" s="122"/>
      <c r="E52" s="123" t="s">
        <v>216</v>
      </c>
      <c r="F52" s="123" t="s">
        <v>182</v>
      </c>
      <c r="G52" s="124"/>
      <c r="H52" s="124"/>
      <c r="I52" s="141"/>
      <c r="J52" s="156"/>
      <c r="K52" s="156"/>
      <c r="L52" s="156"/>
    </row>
    <row r="53" spans="1:12" s="111" customFormat="1" ht="15">
      <c r="A53" s="119"/>
      <c r="B53" s="222" t="s">
        <v>183</v>
      </c>
      <c r="C53" s="223"/>
      <c r="D53" s="119"/>
      <c r="E53" s="124"/>
      <c r="F53" s="124"/>
      <c r="G53" s="124"/>
      <c r="H53" s="124"/>
      <c r="I53" s="141"/>
      <c r="J53" s="156"/>
      <c r="K53" s="156"/>
      <c r="L53" s="156"/>
    </row>
    <row r="54" spans="1:12" s="111" customFormat="1" ht="15">
      <c r="A54" s="121" t="s">
        <v>338</v>
      </c>
      <c r="B54" s="224" t="s">
        <v>213</v>
      </c>
      <c r="C54" s="225"/>
      <c r="D54" s="122">
        <f>SUM(D55:D110)</f>
        <v>0</v>
      </c>
      <c r="E54" s="124"/>
      <c r="F54" s="124"/>
      <c r="G54" s="124"/>
      <c r="H54" s="124"/>
      <c r="I54" s="141"/>
      <c r="J54" s="156"/>
      <c r="K54" s="156"/>
      <c r="L54" s="156"/>
    </row>
    <row r="55" spans="1:12" s="111" customFormat="1" ht="45">
      <c r="A55" s="121" t="s">
        <v>26</v>
      </c>
      <c r="B55" s="224" t="s">
        <v>214</v>
      </c>
      <c r="C55" s="225"/>
      <c r="D55" s="122"/>
      <c r="E55" s="126" t="s">
        <v>217</v>
      </c>
      <c r="F55" s="123" t="s">
        <v>185</v>
      </c>
      <c r="G55" s="124"/>
      <c r="H55" s="124"/>
      <c r="I55" s="141"/>
      <c r="J55" s="156"/>
      <c r="K55" s="156"/>
      <c r="L55" s="156"/>
    </row>
    <row r="56" spans="1:12" s="111" customFormat="1" ht="15">
      <c r="A56" s="119"/>
      <c r="B56" s="222" t="s">
        <v>186</v>
      </c>
      <c r="C56" s="223"/>
      <c r="D56" s="119"/>
      <c r="E56" s="124"/>
      <c r="F56" s="124"/>
      <c r="G56" s="124"/>
      <c r="H56" s="124"/>
      <c r="I56" s="141"/>
      <c r="J56" s="156"/>
      <c r="K56" s="156"/>
      <c r="L56" s="156"/>
    </row>
    <row r="57" spans="1:12" s="111" customFormat="1" ht="15">
      <c r="A57" s="121" t="s">
        <v>338</v>
      </c>
      <c r="B57" s="224" t="s">
        <v>213</v>
      </c>
      <c r="C57" s="225"/>
      <c r="D57" s="122">
        <f>SUM(D58:D113)</f>
        <v>0</v>
      </c>
      <c r="E57" s="124"/>
      <c r="F57" s="124"/>
      <c r="G57" s="124"/>
      <c r="H57" s="124"/>
      <c r="I57" s="141"/>
      <c r="J57" s="156"/>
      <c r="K57" s="156"/>
      <c r="L57" s="156"/>
    </row>
    <row r="58" spans="1:12" s="111" customFormat="1" ht="45">
      <c r="A58" s="121" t="s">
        <v>26</v>
      </c>
      <c r="B58" s="224" t="s">
        <v>214</v>
      </c>
      <c r="C58" s="225"/>
      <c r="D58" s="122"/>
      <c r="E58" s="126" t="s">
        <v>218</v>
      </c>
      <c r="F58" s="123" t="s">
        <v>188</v>
      </c>
      <c r="G58" s="124"/>
      <c r="H58" s="124"/>
      <c r="I58" s="141"/>
      <c r="J58" s="156"/>
      <c r="K58" s="156"/>
      <c r="L58" s="156"/>
    </row>
    <row r="59" spans="1:12" s="111" customFormat="1" ht="15">
      <c r="A59" s="119"/>
      <c r="B59" s="222" t="s">
        <v>189</v>
      </c>
      <c r="C59" s="223"/>
      <c r="D59" s="119"/>
      <c r="E59" s="124"/>
      <c r="F59" s="124"/>
      <c r="G59" s="124"/>
      <c r="H59" s="124"/>
      <c r="I59" s="141"/>
      <c r="J59" s="156"/>
      <c r="K59" s="156"/>
      <c r="L59" s="156"/>
    </row>
    <row r="60" spans="1:12" s="111" customFormat="1" ht="15">
      <c r="A60" s="121" t="s">
        <v>338</v>
      </c>
      <c r="B60" s="224" t="s">
        <v>213</v>
      </c>
      <c r="C60" s="225"/>
      <c r="D60" s="122">
        <f>SUM(D61:D116)</f>
        <v>0</v>
      </c>
      <c r="E60" s="124"/>
      <c r="F60" s="124"/>
      <c r="G60" s="124"/>
      <c r="H60" s="124"/>
      <c r="I60" s="141"/>
      <c r="J60" s="156"/>
      <c r="K60" s="156"/>
      <c r="L60" s="156"/>
    </row>
    <row r="61" spans="1:12" s="111" customFormat="1" ht="45">
      <c r="A61" s="121" t="s">
        <v>26</v>
      </c>
      <c r="B61" s="224" t="s">
        <v>214</v>
      </c>
      <c r="C61" s="225"/>
      <c r="D61" s="122"/>
      <c r="E61" s="123" t="s">
        <v>219</v>
      </c>
      <c r="F61" s="123" t="s">
        <v>191</v>
      </c>
      <c r="G61" s="124"/>
      <c r="H61" s="124"/>
      <c r="I61" s="141"/>
      <c r="J61" s="156"/>
      <c r="K61" s="156"/>
      <c r="L61" s="156"/>
    </row>
    <row r="62" spans="1:12" s="111" customFormat="1" ht="15">
      <c r="A62" s="119"/>
      <c r="B62" s="222" t="s">
        <v>198</v>
      </c>
      <c r="C62" s="223"/>
      <c r="D62" s="119"/>
      <c r="E62" s="124"/>
      <c r="F62" s="124"/>
      <c r="G62" s="124"/>
      <c r="H62" s="124"/>
      <c r="I62" s="141"/>
      <c r="J62" s="156"/>
      <c r="K62" s="156"/>
      <c r="L62" s="156"/>
    </row>
    <row r="63" spans="1:12" s="111" customFormat="1" ht="15">
      <c r="A63" s="121" t="s">
        <v>338</v>
      </c>
      <c r="B63" s="224" t="s">
        <v>213</v>
      </c>
      <c r="C63" s="225"/>
      <c r="D63" s="122">
        <f>SUM(D64:D119)</f>
        <v>0</v>
      </c>
      <c r="E63" s="124"/>
      <c r="F63" s="124"/>
      <c r="G63" s="124"/>
      <c r="H63" s="124"/>
      <c r="I63" s="141"/>
      <c r="J63" s="156"/>
      <c r="K63" s="156"/>
      <c r="L63" s="156"/>
    </row>
    <row r="64" spans="1:12" s="111" customFormat="1" ht="45">
      <c r="A64" s="121" t="s">
        <v>26</v>
      </c>
      <c r="B64" s="224" t="s">
        <v>213</v>
      </c>
      <c r="C64" s="225"/>
      <c r="D64" s="122"/>
      <c r="E64" s="123" t="s">
        <v>220</v>
      </c>
      <c r="F64" s="123" t="s">
        <v>200</v>
      </c>
      <c r="G64" s="124"/>
      <c r="H64" s="124"/>
      <c r="I64" s="141"/>
      <c r="J64" s="156"/>
      <c r="K64" s="156"/>
      <c r="L64" s="156"/>
    </row>
    <row r="65" spans="1:12" s="111" customFormat="1" ht="15">
      <c r="A65" s="119"/>
      <c r="B65" s="222" t="s">
        <v>192</v>
      </c>
      <c r="C65" s="223"/>
      <c r="D65" s="119"/>
      <c r="E65" s="124"/>
      <c r="F65" s="123"/>
      <c r="G65" s="124"/>
      <c r="H65" s="124"/>
      <c r="I65" s="141"/>
      <c r="J65" s="156"/>
      <c r="K65" s="156"/>
      <c r="L65" s="156"/>
    </row>
    <row r="66" spans="1:12" s="111" customFormat="1" ht="15">
      <c r="A66" s="121" t="s">
        <v>338</v>
      </c>
      <c r="B66" s="224" t="s">
        <v>213</v>
      </c>
      <c r="C66" s="225"/>
      <c r="D66" s="122">
        <f>SUM(D67:D128)</f>
        <v>0</v>
      </c>
      <c r="E66" s="124"/>
      <c r="F66" s="123"/>
      <c r="G66" s="124"/>
      <c r="H66" s="124"/>
      <c r="I66" s="141"/>
      <c r="J66" s="156"/>
      <c r="K66" s="156"/>
      <c r="L66" s="156"/>
    </row>
    <row r="67" spans="1:12" s="111" customFormat="1" ht="45">
      <c r="A67" s="121" t="s">
        <v>26</v>
      </c>
      <c r="B67" s="224" t="s">
        <v>214</v>
      </c>
      <c r="C67" s="225"/>
      <c r="D67" s="122"/>
      <c r="E67" s="123" t="s">
        <v>221</v>
      </c>
      <c r="F67" s="123" t="s">
        <v>194</v>
      </c>
      <c r="G67" s="124"/>
      <c r="H67" s="124"/>
      <c r="I67" s="141"/>
      <c r="J67" s="156"/>
      <c r="K67" s="156"/>
      <c r="L67" s="156"/>
    </row>
    <row r="68" spans="1:12" s="111" customFormat="1" ht="15">
      <c r="A68" s="119"/>
      <c r="B68" s="222" t="s">
        <v>195</v>
      </c>
      <c r="C68" s="223"/>
      <c r="D68" s="119"/>
      <c r="E68" s="124"/>
      <c r="F68" s="123"/>
      <c r="G68" s="124"/>
      <c r="H68" s="124"/>
      <c r="I68" s="141"/>
      <c r="J68" s="156"/>
      <c r="K68" s="156"/>
      <c r="L68" s="156"/>
    </row>
    <row r="69" spans="1:12" s="111" customFormat="1" ht="15">
      <c r="A69" s="121" t="s">
        <v>338</v>
      </c>
      <c r="B69" s="224" t="s">
        <v>213</v>
      </c>
      <c r="C69" s="225"/>
      <c r="D69" s="122">
        <f>SUM(D70:D131)</f>
        <v>0</v>
      </c>
      <c r="E69" s="124"/>
      <c r="F69" s="123"/>
      <c r="G69" s="124"/>
      <c r="H69" s="124"/>
      <c r="I69" s="141"/>
      <c r="J69" s="156"/>
      <c r="K69" s="156"/>
      <c r="L69" s="156"/>
    </row>
    <row r="70" spans="1:12" s="111" customFormat="1" ht="45">
      <c r="A70" s="121" t="s">
        <v>26</v>
      </c>
      <c r="B70" s="224" t="s">
        <v>214</v>
      </c>
      <c r="C70" s="225"/>
      <c r="D70" s="122"/>
      <c r="E70" s="123" t="s">
        <v>222</v>
      </c>
      <c r="F70" s="123" t="s">
        <v>197</v>
      </c>
      <c r="G70" s="124"/>
      <c r="H70" s="124"/>
      <c r="I70" s="141"/>
      <c r="J70" s="156"/>
      <c r="K70" s="156"/>
      <c r="L70" s="156"/>
    </row>
    <row r="71" spans="1:12" s="111" customFormat="1" ht="15">
      <c r="A71" s="119"/>
      <c r="B71" s="222" t="s">
        <v>201</v>
      </c>
      <c r="C71" s="223"/>
      <c r="D71" s="119"/>
      <c r="E71" s="124"/>
      <c r="F71" s="124"/>
      <c r="G71" s="124"/>
      <c r="H71" s="124"/>
      <c r="I71" s="141"/>
      <c r="J71" s="156"/>
      <c r="K71" s="156"/>
      <c r="L71" s="156"/>
    </row>
    <row r="72" spans="1:12" s="111" customFormat="1" ht="15">
      <c r="A72" s="121" t="s">
        <v>338</v>
      </c>
      <c r="B72" s="224" t="s">
        <v>213</v>
      </c>
      <c r="C72" s="225"/>
      <c r="D72" s="122">
        <f>SUM(D73:D122)</f>
        <v>0</v>
      </c>
      <c r="E72" s="124"/>
      <c r="F72" s="124"/>
      <c r="G72" s="124"/>
      <c r="H72" s="124"/>
      <c r="I72" s="141"/>
      <c r="J72" s="156"/>
      <c r="K72" s="156"/>
      <c r="L72" s="156"/>
    </row>
    <row r="73" spans="1:12" s="111" customFormat="1" ht="45">
      <c r="A73" s="121" t="s">
        <v>26</v>
      </c>
      <c r="B73" s="224" t="s">
        <v>214</v>
      </c>
      <c r="C73" s="225"/>
      <c r="D73" s="122"/>
      <c r="E73" s="123" t="s">
        <v>223</v>
      </c>
      <c r="F73" s="123" t="s">
        <v>203</v>
      </c>
      <c r="G73" s="124"/>
      <c r="H73" s="124"/>
      <c r="I73" s="141"/>
      <c r="J73" s="156"/>
      <c r="K73" s="156"/>
      <c r="L73" s="156"/>
    </row>
    <row r="74" spans="1:12" s="111" customFormat="1" ht="15">
      <c r="A74" s="119"/>
      <c r="B74" s="222" t="s">
        <v>204</v>
      </c>
      <c r="C74" s="223"/>
      <c r="D74" s="119"/>
      <c r="E74" s="124"/>
      <c r="F74" s="124"/>
      <c r="G74" s="124"/>
      <c r="H74" s="124"/>
      <c r="I74" s="141"/>
      <c r="J74" s="156"/>
      <c r="K74" s="156"/>
      <c r="L74" s="156"/>
    </row>
    <row r="75" spans="1:12" s="111" customFormat="1" ht="15">
      <c r="A75" s="121" t="s">
        <v>338</v>
      </c>
      <c r="B75" s="224" t="s">
        <v>213</v>
      </c>
      <c r="C75" s="225"/>
      <c r="D75" s="122">
        <f>SUM(D76:D125)</f>
        <v>0</v>
      </c>
      <c r="E75" s="124"/>
      <c r="F75" s="124"/>
      <c r="G75" s="124"/>
      <c r="H75" s="124"/>
      <c r="I75" s="141"/>
      <c r="J75" s="156"/>
      <c r="K75" s="156"/>
      <c r="L75" s="156"/>
    </row>
    <row r="76" spans="1:12" s="111" customFormat="1" ht="45">
      <c r="A76" s="121" t="s">
        <v>26</v>
      </c>
      <c r="B76" s="224" t="s">
        <v>214</v>
      </c>
      <c r="C76" s="225"/>
      <c r="D76" s="122"/>
      <c r="E76" s="123" t="s">
        <v>224</v>
      </c>
      <c r="F76" s="123" t="s">
        <v>206</v>
      </c>
      <c r="G76" s="124"/>
      <c r="H76" s="124"/>
      <c r="I76" s="141"/>
      <c r="J76" s="156"/>
      <c r="K76" s="156"/>
      <c r="L76" s="156"/>
    </row>
    <row r="77" spans="1:12" s="111" customFormat="1" ht="15">
      <c r="A77" s="119"/>
      <c r="B77" s="222" t="s">
        <v>207</v>
      </c>
      <c r="C77" s="223"/>
      <c r="D77" s="119"/>
      <c r="E77" s="124"/>
      <c r="F77" s="124"/>
      <c r="G77" s="124"/>
      <c r="H77" s="124"/>
      <c r="I77" s="141"/>
      <c r="J77" s="156"/>
      <c r="K77" s="156"/>
      <c r="L77" s="156"/>
    </row>
    <row r="78" spans="1:12" s="111" customFormat="1" ht="15">
      <c r="A78" s="121" t="s">
        <v>338</v>
      </c>
      <c r="B78" s="224" t="s">
        <v>213</v>
      </c>
      <c r="C78" s="225"/>
      <c r="D78" s="122">
        <f>SUM(D79:D128)</f>
        <v>0</v>
      </c>
      <c r="E78" s="124"/>
      <c r="F78" s="124"/>
      <c r="G78" s="124"/>
      <c r="H78" s="124"/>
      <c r="I78" s="141"/>
      <c r="J78" s="156"/>
      <c r="K78" s="156"/>
      <c r="L78" s="156"/>
    </row>
    <row r="79" spans="1:12" s="111" customFormat="1" ht="45">
      <c r="A79" s="121" t="s">
        <v>26</v>
      </c>
      <c r="B79" s="224" t="s">
        <v>214</v>
      </c>
      <c r="C79" s="225"/>
      <c r="D79" s="122"/>
      <c r="E79" s="123" t="s">
        <v>225</v>
      </c>
      <c r="F79" s="123" t="s">
        <v>209</v>
      </c>
      <c r="G79" s="124"/>
      <c r="H79" s="124"/>
      <c r="I79" s="221"/>
      <c r="J79" s="221"/>
      <c r="K79" s="156"/>
      <c r="L79" s="156"/>
    </row>
    <row r="80" spans="1:12" s="111" customFormat="1" ht="15">
      <c r="A80" s="119"/>
      <c r="B80" s="222" t="s">
        <v>210</v>
      </c>
      <c r="C80" s="223"/>
      <c r="D80" s="119"/>
      <c r="E80" s="124"/>
      <c r="F80" s="124"/>
      <c r="G80" s="124"/>
      <c r="H80" s="124"/>
      <c r="I80" s="141"/>
      <c r="J80" s="156"/>
      <c r="K80" s="156"/>
      <c r="L80" s="156"/>
    </row>
    <row r="81" spans="1:12" s="111" customFormat="1" ht="15">
      <c r="A81" s="121" t="s">
        <v>338</v>
      </c>
      <c r="B81" s="224" t="s">
        <v>213</v>
      </c>
      <c r="C81" s="225"/>
      <c r="D81" s="122">
        <f>SUM(D82:D131)</f>
        <v>0</v>
      </c>
      <c r="E81" s="124"/>
      <c r="F81" s="124"/>
      <c r="G81" s="124"/>
      <c r="H81" s="124"/>
      <c r="I81" s="141"/>
      <c r="J81" s="156"/>
      <c r="K81" s="156"/>
      <c r="L81" s="156"/>
    </row>
    <row r="82" spans="1:12" s="111" customFormat="1" ht="45">
      <c r="A82" s="121" t="s">
        <v>26</v>
      </c>
      <c r="B82" s="224" t="s">
        <v>214</v>
      </c>
      <c r="C82" s="225"/>
      <c r="D82" s="122"/>
      <c r="E82" s="123" t="s">
        <v>226</v>
      </c>
      <c r="F82" s="123" t="s">
        <v>212</v>
      </c>
      <c r="G82" s="124"/>
      <c r="H82" s="124"/>
      <c r="I82" s="141"/>
      <c r="J82" s="156"/>
      <c r="K82" s="156"/>
      <c r="L82" s="156"/>
    </row>
    <row r="83" spans="1:12" s="111" customFormat="1" ht="15">
      <c r="A83" s="128"/>
      <c r="B83" s="128"/>
      <c r="C83" s="129"/>
      <c r="D83" s="129"/>
      <c r="E83" s="129"/>
      <c r="F83" s="129"/>
      <c r="G83" s="130"/>
      <c r="H83" s="130"/>
      <c r="I83" s="130"/>
      <c r="J83" s="130"/>
      <c r="K83" s="153"/>
      <c r="L83" s="153"/>
    </row>
    <row r="84" spans="1:12" s="111" customFormat="1" ht="15">
      <c r="A84" s="128"/>
      <c r="B84" s="128"/>
      <c r="C84" s="131"/>
      <c r="D84" s="131"/>
      <c r="E84" s="131"/>
      <c r="F84" s="131"/>
      <c r="G84" s="131"/>
      <c r="H84" s="132"/>
      <c r="I84" s="132"/>
      <c r="J84" s="132"/>
      <c r="K84" s="153"/>
      <c r="L84" s="153"/>
    </row>
    <row r="85" spans="1:12" s="111" customFormat="1" ht="18.75">
      <c r="A85" s="133"/>
      <c r="B85" s="231"/>
      <c r="C85" s="231"/>
      <c r="D85" s="231"/>
      <c r="E85" s="231"/>
      <c r="F85" s="231"/>
      <c r="G85" s="131"/>
      <c r="H85" s="112"/>
      <c r="I85" s="131"/>
      <c r="J85" s="132"/>
      <c r="K85" s="153"/>
      <c r="L85" s="153"/>
    </row>
    <row r="86" spans="1:12" s="111" customFormat="1" ht="15.75">
      <c r="A86" s="133"/>
      <c r="B86" s="134"/>
      <c r="C86" s="135"/>
      <c r="D86" s="135"/>
      <c r="G86" s="132"/>
      <c r="H86" s="136"/>
      <c r="I86" s="132"/>
      <c r="J86" s="132"/>
      <c r="K86" s="153"/>
      <c r="L86" s="153"/>
    </row>
    <row r="87" spans="1:12" s="111" customFormat="1" ht="18.75">
      <c r="A87" s="101"/>
      <c r="B87" s="101"/>
      <c r="C87" s="101"/>
      <c r="D87" s="101"/>
      <c r="E87" s="101"/>
      <c r="F87" s="101"/>
      <c r="G87" s="101"/>
      <c r="H87" s="101"/>
      <c r="I87" s="101"/>
      <c r="J87" s="153"/>
      <c r="K87" s="153"/>
      <c r="L87" s="153"/>
    </row>
    <row r="88" spans="1:12" s="111" customFormat="1" ht="18.75" hidden="1">
      <c r="A88" s="101"/>
      <c r="B88" s="101"/>
      <c r="C88" s="101"/>
      <c r="D88" s="101"/>
      <c r="E88" s="101"/>
      <c r="F88" s="101"/>
      <c r="G88" s="101"/>
      <c r="H88" s="101"/>
      <c r="I88" s="101"/>
      <c r="J88" s="153"/>
      <c r="K88" s="153"/>
      <c r="L88" s="153"/>
    </row>
    <row r="89" spans="1:12" s="111" customFormat="1" ht="18.75" hidden="1">
      <c r="A89" s="101"/>
      <c r="B89" s="101"/>
      <c r="C89" s="101"/>
      <c r="D89" s="101"/>
      <c r="E89" s="101"/>
      <c r="F89" s="101"/>
      <c r="G89" s="101"/>
      <c r="H89" s="101"/>
      <c r="I89" s="101"/>
      <c r="J89" s="153"/>
      <c r="K89" s="153"/>
      <c r="L89" s="153"/>
    </row>
    <row r="90" spans="1:12" s="111" customFormat="1" ht="18.75" hidden="1">
      <c r="A90" s="101"/>
      <c r="B90" s="101"/>
      <c r="C90" s="101"/>
      <c r="D90" s="101"/>
      <c r="E90" s="101"/>
      <c r="F90" s="101"/>
      <c r="G90" s="101"/>
      <c r="H90" s="101"/>
      <c r="I90" s="101"/>
      <c r="J90" s="153"/>
      <c r="K90" s="153"/>
      <c r="L90" s="153"/>
    </row>
    <row r="91" spans="1:12" s="111" customFormat="1" ht="18.75" hidden="1">
      <c r="A91" s="101"/>
      <c r="B91" s="101"/>
      <c r="C91" s="101"/>
      <c r="D91" s="101"/>
      <c r="E91" s="101"/>
      <c r="F91" s="101"/>
      <c r="G91" s="101"/>
      <c r="H91" s="101"/>
      <c r="I91" s="101"/>
      <c r="J91" s="153"/>
      <c r="K91" s="153"/>
      <c r="L91" s="153"/>
    </row>
    <row r="92" spans="1:12" s="111" customFormat="1" ht="18.75" hidden="1">
      <c r="A92" s="101"/>
      <c r="B92" s="101"/>
      <c r="C92" s="101"/>
      <c r="D92" s="101"/>
      <c r="E92" s="101"/>
      <c r="F92" s="101"/>
      <c r="G92" s="101"/>
      <c r="H92" s="101"/>
      <c r="I92" s="101"/>
      <c r="J92" s="153"/>
      <c r="K92" s="153"/>
      <c r="L92" s="153"/>
    </row>
    <row r="93" spans="1:12" s="111" customFormat="1" ht="18.75" hidden="1">
      <c r="A93" s="101"/>
      <c r="B93" s="101"/>
      <c r="C93" s="101"/>
      <c r="D93" s="101"/>
      <c r="E93" s="101"/>
      <c r="F93" s="101"/>
      <c r="G93" s="101"/>
      <c r="H93" s="101"/>
      <c r="I93" s="101"/>
      <c r="J93" s="153"/>
      <c r="K93" s="153"/>
      <c r="L93" s="153"/>
    </row>
    <row r="94" spans="1:12" s="111" customFormat="1" ht="18.75" hidden="1">
      <c r="A94" s="101"/>
      <c r="B94" s="101"/>
      <c r="C94" s="101"/>
      <c r="D94" s="101"/>
      <c r="E94" s="101"/>
      <c r="F94" s="101"/>
      <c r="G94" s="101"/>
      <c r="H94" s="101"/>
      <c r="I94" s="101"/>
      <c r="J94" s="153"/>
      <c r="K94" s="153"/>
      <c r="L94" s="153"/>
    </row>
    <row r="95" spans="1:12" s="111" customFormat="1" ht="18.75" hidden="1">
      <c r="A95" s="101"/>
      <c r="B95" s="101"/>
      <c r="C95" s="101"/>
      <c r="D95" s="101"/>
      <c r="E95" s="101"/>
      <c r="F95" s="101"/>
      <c r="G95" s="101"/>
      <c r="H95" s="101"/>
      <c r="I95" s="101"/>
      <c r="J95" s="153"/>
      <c r="K95" s="153"/>
      <c r="L95" s="153"/>
    </row>
    <row r="96" spans="1:12" s="31" customFormat="1" ht="69.75" hidden="1" customHeight="1">
      <c r="A96" s="24"/>
      <c r="B96" s="8"/>
      <c r="C96" s="7"/>
      <c r="D96" s="7"/>
      <c r="E96" s="8"/>
      <c r="F96" s="8"/>
      <c r="G96" s="14"/>
      <c r="H96" s="14"/>
      <c r="I96" s="110"/>
      <c r="J96" s="157"/>
      <c r="K96" s="157"/>
      <c r="L96" s="157"/>
    </row>
    <row r="97" spans="1:12" s="26" customFormat="1" ht="18.75" hidden="1" customHeight="1">
      <c r="A97" s="27"/>
      <c r="B97" s="186"/>
      <c r="C97" s="186"/>
      <c r="D97" s="16"/>
      <c r="E97" s="17"/>
      <c r="F97" s="17"/>
      <c r="G97" s="16"/>
      <c r="H97" s="16"/>
      <c r="I97" s="110"/>
      <c r="J97" s="158"/>
      <c r="K97" s="158"/>
      <c r="L97" s="158"/>
    </row>
    <row r="98" spans="1:12" s="26" customFormat="1" ht="49.5" hidden="1" customHeight="1">
      <c r="A98" s="19"/>
      <c r="B98" s="1"/>
      <c r="C98" s="185"/>
      <c r="D98" s="185"/>
      <c r="E98" s="189"/>
      <c r="F98" s="1"/>
      <c r="G98" s="188"/>
      <c r="H98" s="188"/>
      <c r="I98" s="110"/>
      <c r="J98" s="158"/>
      <c r="K98" s="158"/>
      <c r="L98" s="158"/>
    </row>
    <row r="99" spans="1:12" s="26" customFormat="1" ht="33" hidden="1" customHeight="1">
      <c r="A99" s="19"/>
      <c r="B99" s="1"/>
      <c r="C99" s="185"/>
      <c r="D99" s="185"/>
      <c r="E99" s="189"/>
      <c r="F99" s="1"/>
      <c r="G99" s="188"/>
      <c r="H99" s="188"/>
      <c r="I99" s="110"/>
      <c r="J99" s="158"/>
      <c r="K99" s="158"/>
      <c r="L99" s="158"/>
    </row>
    <row r="100" spans="1:12" s="26" customFormat="1" hidden="1">
      <c r="A100" s="19"/>
      <c r="B100" s="1"/>
      <c r="C100" s="185"/>
      <c r="D100" s="185"/>
      <c r="E100" s="1"/>
      <c r="F100" s="1"/>
      <c r="G100" s="9"/>
      <c r="H100" s="9"/>
      <c r="I100" s="110"/>
      <c r="J100" s="158"/>
      <c r="K100" s="158"/>
      <c r="L100" s="158"/>
    </row>
    <row r="101" spans="1:12" s="26" customFormat="1" hidden="1">
      <c r="A101" s="19"/>
      <c r="B101" s="1"/>
      <c r="C101" s="11"/>
      <c r="D101" s="11"/>
      <c r="E101" s="1"/>
      <c r="F101" s="1"/>
      <c r="G101" s="49"/>
      <c r="H101" s="49"/>
      <c r="I101" s="110"/>
      <c r="J101" s="158"/>
      <c r="K101" s="158"/>
      <c r="L101" s="158"/>
    </row>
    <row r="102" spans="1:12" s="26" customFormat="1" ht="48" hidden="1" customHeight="1">
      <c r="A102" s="19"/>
      <c r="B102" s="8"/>
      <c r="C102" s="7"/>
      <c r="D102" s="7"/>
      <c r="E102" s="1"/>
      <c r="F102" s="1"/>
      <c r="G102" s="46"/>
      <c r="H102" s="46"/>
      <c r="I102" s="142"/>
      <c r="J102" s="158"/>
      <c r="K102" s="158"/>
      <c r="L102" s="158"/>
    </row>
    <row r="103" spans="1:12" s="26" customFormat="1" hidden="1">
      <c r="A103" s="19"/>
      <c r="B103" s="1"/>
      <c r="C103" s="11"/>
      <c r="D103" s="11"/>
      <c r="E103" s="1"/>
      <c r="F103" s="1"/>
      <c r="G103" s="49"/>
      <c r="H103" s="49"/>
      <c r="I103" s="110"/>
      <c r="J103" s="158"/>
      <c r="K103" s="158"/>
      <c r="L103" s="158"/>
    </row>
    <row r="104" spans="1:12" s="26" customFormat="1" hidden="1">
      <c r="A104" s="19"/>
      <c r="B104" s="1"/>
      <c r="C104" s="11"/>
      <c r="D104" s="11"/>
      <c r="E104" s="1"/>
      <c r="F104" s="1"/>
      <c r="G104" s="46"/>
      <c r="H104" s="46"/>
      <c r="I104" s="143"/>
      <c r="J104" s="158"/>
      <c r="K104" s="158"/>
      <c r="L104" s="158"/>
    </row>
    <row r="105" spans="1:12" s="26" customFormat="1" hidden="1">
      <c r="A105" s="19"/>
      <c r="B105" s="1"/>
      <c r="C105" s="11"/>
      <c r="D105" s="7"/>
      <c r="E105" s="1"/>
      <c r="F105" s="66"/>
      <c r="G105" s="3"/>
      <c r="H105" s="3"/>
      <c r="I105" s="143"/>
      <c r="J105" s="158"/>
      <c r="K105" s="158"/>
      <c r="L105" s="158"/>
    </row>
    <row r="106" spans="1:12" s="26" customFormat="1" ht="183" hidden="1" customHeight="1">
      <c r="A106" s="19"/>
      <c r="B106" s="1"/>
      <c r="C106" s="11"/>
      <c r="D106" s="7"/>
      <c r="E106" s="1"/>
      <c r="F106" s="8"/>
      <c r="G106" s="9"/>
      <c r="H106" s="9"/>
      <c r="I106" s="144"/>
      <c r="J106" s="158"/>
      <c r="K106" s="158"/>
      <c r="L106" s="158"/>
    </row>
    <row r="107" spans="1:12" s="26" customFormat="1" ht="75.75" hidden="1" customHeight="1">
      <c r="A107" s="19"/>
      <c r="B107" s="1"/>
      <c r="C107" s="11"/>
      <c r="D107" s="7"/>
      <c r="E107" s="1"/>
      <c r="F107" s="8"/>
      <c r="G107" s="10"/>
      <c r="H107" s="37"/>
      <c r="I107" s="145"/>
      <c r="J107" s="158"/>
      <c r="K107" s="158"/>
      <c r="L107" s="158"/>
    </row>
    <row r="108" spans="1:12" hidden="1">
      <c r="A108" s="19"/>
      <c r="B108" s="8"/>
      <c r="C108" s="7"/>
      <c r="D108" s="7"/>
      <c r="E108" s="8"/>
      <c r="F108" s="8"/>
      <c r="I108" s="146"/>
    </row>
    <row r="109" spans="1:12" ht="65.25" hidden="1" customHeight="1">
      <c r="A109" s="19"/>
      <c r="B109" s="8"/>
      <c r="C109" s="7"/>
      <c r="D109" s="7"/>
      <c r="E109" s="8"/>
      <c r="F109" s="8"/>
      <c r="I109" s="146"/>
    </row>
    <row r="110" spans="1:12" hidden="1">
      <c r="A110" s="19"/>
      <c r="B110" s="8"/>
      <c r="C110" s="34"/>
      <c r="D110" s="7"/>
      <c r="E110" s="8"/>
      <c r="F110" s="66"/>
      <c r="G110" s="44"/>
      <c r="H110" s="44"/>
      <c r="I110" s="147"/>
    </row>
    <row r="111" spans="1:12" hidden="1">
      <c r="A111" s="19"/>
      <c r="B111" s="65"/>
      <c r="C111" s="69"/>
      <c r="D111" s="7"/>
      <c r="E111" s="66"/>
      <c r="F111" s="66"/>
      <c r="G111" s="44"/>
      <c r="H111" s="44"/>
      <c r="I111" s="147"/>
    </row>
    <row r="112" spans="1:12" s="26" customFormat="1" ht="33.75" hidden="1" customHeight="1">
      <c r="A112" s="180"/>
      <c r="B112" s="180"/>
      <c r="C112" s="180"/>
      <c r="D112" s="180"/>
      <c r="E112" s="180"/>
      <c r="F112" s="62"/>
      <c r="G112" s="5"/>
      <c r="H112" s="5"/>
      <c r="I112" s="148"/>
      <c r="J112" s="158"/>
      <c r="K112" s="158"/>
      <c r="L112" s="158"/>
    </row>
    <row r="113" spans="1:10" ht="37.5" hidden="1" customHeight="1">
      <c r="A113" s="27"/>
      <c r="B113" s="17"/>
      <c r="C113" s="16"/>
      <c r="D113" s="16"/>
      <c r="E113" s="17"/>
      <c r="F113" s="17"/>
      <c r="G113" s="16"/>
      <c r="H113" s="16"/>
      <c r="I113" s="146"/>
    </row>
    <row r="114" spans="1:10" ht="91.5" hidden="1" customHeight="1">
      <c r="B114" s="8"/>
      <c r="C114" s="7"/>
      <c r="D114" s="7"/>
      <c r="E114" s="8"/>
      <c r="F114" s="66"/>
      <c r="G114" s="50"/>
      <c r="H114" s="50"/>
      <c r="I114" s="149"/>
    </row>
    <row r="115" spans="1:10" ht="134.25" hidden="1" customHeight="1">
      <c r="B115" s="8"/>
      <c r="C115" s="7"/>
      <c r="D115" s="11"/>
      <c r="E115" s="8"/>
      <c r="F115" s="8"/>
      <c r="G115" s="50"/>
      <c r="H115" s="50"/>
      <c r="I115" s="146"/>
    </row>
    <row r="116" spans="1:10" ht="102.75" hidden="1" customHeight="1">
      <c r="B116" s="8"/>
      <c r="C116" s="7"/>
      <c r="D116" s="7"/>
      <c r="E116" s="8"/>
      <c r="F116" s="8"/>
      <c r="I116" s="146"/>
    </row>
    <row r="117" spans="1:10" hidden="1">
      <c r="A117" s="19"/>
      <c r="B117" s="8"/>
      <c r="C117" s="7"/>
      <c r="D117" s="7"/>
      <c r="E117" s="8"/>
      <c r="F117" s="8"/>
      <c r="G117" s="51"/>
      <c r="H117" s="51"/>
      <c r="I117" s="150"/>
    </row>
    <row r="118" spans="1:10" ht="87.75" hidden="1" customHeight="1">
      <c r="A118" s="19"/>
      <c r="B118" s="1"/>
      <c r="C118" s="11"/>
      <c r="D118" s="7"/>
      <c r="E118" s="1"/>
      <c r="F118" s="1"/>
      <c r="G118" s="52"/>
      <c r="H118" s="52"/>
      <c r="I118" s="146"/>
    </row>
    <row r="119" spans="1:10" hidden="1">
      <c r="A119" s="181"/>
      <c r="B119" s="181"/>
      <c r="C119" s="179"/>
      <c r="D119" s="179"/>
      <c r="E119" s="179"/>
      <c r="F119" s="61"/>
      <c r="G119" s="15"/>
      <c r="H119" s="15"/>
      <c r="I119" s="151"/>
    </row>
    <row r="120" spans="1:10" ht="20.25" hidden="1">
      <c r="A120" s="16"/>
      <c r="B120" s="176"/>
      <c r="C120" s="177"/>
      <c r="D120" s="177"/>
      <c r="E120" s="177"/>
      <c r="F120" s="178"/>
      <c r="G120" s="82"/>
      <c r="H120" s="82"/>
      <c r="I120" s="152"/>
      <c r="J120" s="159"/>
    </row>
    <row r="121" spans="1:10" ht="20.25" hidden="1">
      <c r="A121" s="16"/>
      <c r="B121" s="176"/>
      <c r="C121" s="177"/>
      <c r="D121" s="177"/>
      <c r="E121" s="177"/>
      <c r="F121" s="178"/>
      <c r="G121" s="82"/>
      <c r="H121" s="82"/>
      <c r="I121" s="152"/>
      <c r="J121" s="159"/>
    </row>
    <row r="122" spans="1:10" ht="31.5" hidden="1" customHeight="1">
      <c r="B122" s="176"/>
      <c r="C122" s="177"/>
      <c r="D122" s="177"/>
      <c r="E122" s="177"/>
      <c r="F122" s="178"/>
      <c r="G122" s="82"/>
      <c r="H122" s="82"/>
      <c r="I122" s="152"/>
      <c r="J122" s="159"/>
    </row>
    <row r="123" spans="1:10" ht="20.25" hidden="1">
      <c r="A123" s="59"/>
      <c r="B123" s="176"/>
      <c r="C123" s="177"/>
      <c r="D123" s="177"/>
      <c r="E123" s="177"/>
      <c r="F123" s="178"/>
      <c r="G123" s="82"/>
      <c r="H123" s="82"/>
      <c r="I123" s="152"/>
      <c r="J123" s="159"/>
    </row>
    <row r="124" spans="1:10" hidden="1">
      <c r="A124" s="53"/>
      <c r="B124" s="54"/>
      <c r="C124" s="55"/>
      <c r="D124" s="55"/>
      <c r="E124" s="54"/>
      <c r="F124" s="54"/>
      <c r="G124" s="55"/>
      <c r="H124" s="55"/>
      <c r="I124" s="55"/>
    </row>
    <row r="125" spans="1:10" hidden="1">
      <c r="A125" s="53"/>
      <c r="B125" s="54"/>
      <c r="C125" s="55"/>
      <c r="D125" s="55"/>
      <c r="E125" s="54"/>
      <c r="F125" s="54"/>
      <c r="G125" s="55"/>
      <c r="H125" s="55"/>
      <c r="I125" s="55"/>
    </row>
    <row r="126" spans="1:10" hidden="1">
      <c r="A126" s="53"/>
      <c r="B126" s="54"/>
      <c r="C126" s="55"/>
      <c r="D126" s="55"/>
      <c r="E126" s="54"/>
      <c r="F126" s="54"/>
      <c r="G126" s="55"/>
      <c r="H126" s="55"/>
      <c r="I126" s="55"/>
    </row>
    <row r="127" spans="1:10" hidden="1">
      <c r="A127" s="53"/>
      <c r="B127" s="54"/>
      <c r="C127" s="55"/>
      <c r="D127" s="55"/>
      <c r="E127" s="54"/>
      <c r="F127" s="54"/>
      <c r="G127" s="55"/>
      <c r="H127" s="55"/>
      <c r="I127" s="55"/>
    </row>
    <row r="128" spans="1:10" hidden="1">
      <c r="A128" s="53"/>
      <c r="B128" s="54"/>
      <c r="C128" s="55"/>
      <c r="D128" s="55"/>
      <c r="E128" s="54"/>
      <c r="F128" s="54"/>
      <c r="G128" s="55"/>
      <c r="H128" s="55"/>
      <c r="I128" s="55"/>
    </row>
    <row r="129" spans="1:6" s="55" customFormat="1" hidden="1">
      <c r="A129" s="53"/>
      <c r="B129" s="54"/>
      <c r="E129" s="54"/>
      <c r="F129" s="54"/>
    </row>
    <row r="130" spans="1:6" s="55" customFormat="1" hidden="1">
      <c r="A130" s="53"/>
      <c r="B130" s="54"/>
      <c r="E130" s="54"/>
      <c r="F130" s="54"/>
    </row>
    <row r="131" spans="1:6" s="55" customFormat="1" hidden="1">
      <c r="A131" s="53"/>
      <c r="B131" s="54"/>
      <c r="E131" s="54"/>
      <c r="F131" s="54"/>
    </row>
    <row r="132" spans="1:6" s="55" customFormat="1" hidden="1">
      <c r="A132" s="53"/>
      <c r="B132" s="54"/>
      <c r="E132" s="54"/>
      <c r="F132" s="54"/>
    </row>
    <row r="133" spans="1:6" s="55" customFormat="1" hidden="1">
      <c r="A133" s="53"/>
      <c r="B133" s="54"/>
      <c r="E133" s="54"/>
      <c r="F133" s="54"/>
    </row>
    <row r="134" spans="1:6" s="55" customFormat="1" hidden="1">
      <c r="A134" s="53"/>
      <c r="B134" s="54"/>
      <c r="E134" s="54"/>
      <c r="F134" s="54"/>
    </row>
    <row r="135" spans="1:6" s="55" customFormat="1" hidden="1">
      <c r="A135" s="53"/>
      <c r="B135" s="54"/>
      <c r="E135" s="54"/>
      <c r="F135" s="54"/>
    </row>
    <row r="136" spans="1:6" s="55" customFormat="1" hidden="1">
      <c r="A136" s="53"/>
      <c r="B136" s="54"/>
      <c r="E136" s="54"/>
      <c r="F136" s="54"/>
    </row>
    <row r="137" spans="1:6" s="55" customFormat="1" hidden="1">
      <c r="A137" s="53"/>
      <c r="B137" s="54"/>
      <c r="E137" s="54"/>
      <c r="F137" s="54"/>
    </row>
    <row r="138" spans="1:6" s="55" customFormat="1" hidden="1">
      <c r="A138" s="53"/>
      <c r="B138" s="54"/>
      <c r="E138" s="54"/>
      <c r="F138" s="54"/>
    </row>
    <row r="139" spans="1:6" s="55" customFormat="1" hidden="1">
      <c r="A139" s="53"/>
      <c r="B139" s="54"/>
      <c r="E139" s="54"/>
      <c r="F139" s="54"/>
    </row>
    <row r="140" spans="1:6" s="55" customFormat="1" hidden="1">
      <c r="A140" s="53"/>
      <c r="B140" s="54"/>
      <c r="E140" s="54"/>
      <c r="F140" s="54"/>
    </row>
    <row r="141" spans="1:6" s="55" customFormat="1" hidden="1">
      <c r="A141" s="53"/>
      <c r="B141" s="54"/>
      <c r="E141" s="54"/>
      <c r="F141" s="54"/>
    </row>
    <row r="142" spans="1:6" s="55" customFormat="1" hidden="1">
      <c r="A142" s="53"/>
      <c r="B142" s="54"/>
      <c r="E142" s="54"/>
      <c r="F142" s="54"/>
    </row>
    <row r="143" spans="1:6" s="55" customFormat="1" hidden="1">
      <c r="A143" s="53"/>
      <c r="B143" s="54"/>
      <c r="E143" s="54"/>
      <c r="F143" s="54"/>
    </row>
    <row r="144" spans="1:6" s="55" customFormat="1" hidden="1">
      <c r="A144" s="53"/>
      <c r="B144" s="54"/>
      <c r="E144" s="54"/>
      <c r="F144" s="54"/>
    </row>
    <row r="145" spans="1:6" s="55" customFormat="1" hidden="1">
      <c r="A145" s="53"/>
      <c r="B145" s="54"/>
      <c r="E145" s="54"/>
      <c r="F145" s="54"/>
    </row>
    <row r="146" spans="1:6" hidden="1"/>
    <row r="147" spans="1:6" hidden="1"/>
    <row r="148" spans="1:6" hidden="1"/>
    <row r="149" spans="1:6" hidden="1"/>
    <row r="150" spans="1:6" hidden="1"/>
    <row r="151" spans="1:6" hidden="1"/>
    <row r="152" spans="1:6" hidden="1"/>
    <row r="153" spans="1:6" hidden="1"/>
    <row r="154" spans="1:6" hidden="1"/>
    <row r="155" spans="1:6" hidden="1"/>
    <row r="156" spans="1:6" hidden="1"/>
    <row r="157" spans="1:6" hidden="1"/>
    <row r="158" spans="1:6" hidden="1"/>
    <row r="159" spans="1:6" hidden="1"/>
    <row r="160" spans="1:6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</sheetData>
  <mergeCells count="83">
    <mergeCell ref="B75:C75"/>
    <mergeCell ref="H98:H99"/>
    <mergeCell ref="D98:D100"/>
    <mergeCell ref="G98:G99"/>
    <mergeCell ref="E98:E99"/>
    <mergeCell ref="B97:C97"/>
    <mergeCell ref="B68:C68"/>
    <mergeCell ref="B77:C77"/>
    <mergeCell ref="C98:C100"/>
    <mergeCell ref="B85:F85"/>
    <mergeCell ref="B73:C73"/>
    <mergeCell ref="B17:C17"/>
    <mergeCell ref="B16:C16"/>
    <mergeCell ref="B40:C40"/>
    <mergeCell ref="B59:C59"/>
    <mergeCell ref="B58:C58"/>
    <mergeCell ref="B44:C44"/>
    <mergeCell ref="B22:C22"/>
    <mergeCell ref="B23:C23"/>
    <mergeCell ref="B25:C25"/>
    <mergeCell ref="B56:C56"/>
    <mergeCell ref="B60:C60"/>
    <mergeCell ref="B57:C57"/>
    <mergeCell ref="B81:C81"/>
    <mergeCell ref="B82:C82"/>
    <mergeCell ref="B63:C63"/>
    <mergeCell ref="B67:C67"/>
    <mergeCell ref="B78:C78"/>
    <mergeCell ref="B72:C72"/>
    <mergeCell ref="B61:C61"/>
    <mergeCell ref="B74:C74"/>
    <mergeCell ref="B26:C26"/>
    <mergeCell ref="B43:C43"/>
    <mergeCell ref="B38:C38"/>
    <mergeCell ref="B32:C32"/>
    <mergeCell ref="B34:C34"/>
    <mergeCell ref="B37:C37"/>
    <mergeCell ref="B55:C55"/>
    <mergeCell ref="B31:C31"/>
    <mergeCell ref="B49:C49"/>
    <mergeCell ref="B41:C41"/>
    <mergeCell ref="B28:C28"/>
    <mergeCell ref="B35:C35"/>
    <mergeCell ref="B9:C9"/>
    <mergeCell ref="B10:C10"/>
    <mergeCell ref="B11:C11"/>
    <mergeCell ref="B62:C62"/>
    <mergeCell ref="B51:C51"/>
    <mergeCell ref="B50:C50"/>
    <mergeCell ref="B52:C52"/>
    <mergeCell ref="B13:C13"/>
    <mergeCell ref="B54:C54"/>
    <mergeCell ref="B53:C53"/>
    <mergeCell ref="A119:B119"/>
    <mergeCell ref="B120:F120"/>
    <mergeCell ref="C112:E112"/>
    <mergeCell ref="B19:C19"/>
    <mergeCell ref="B29:C29"/>
    <mergeCell ref="F1:I1"/>
    <mergeCell ref="A3:I3"/>
    <mergeCell ref="B7:I7"/>
    <mergeCell ref="B8:I8"/>
    <mergeCell ref="F2:I2"/>
    <mergeCell ref="B48:C48"/>
    <mergeCell ref="B20:C20"/>
    <mergeCell ref="B14:C14"/>
    <mergeCell ref="B47:C47"/>
    <mergeCell ref="B46:C46"/>
    <mergeCell ref="B123:F123"/>
    <mergeCell ref="B121:F121"/>
    <mergeCell ref="C119:E119"/>
    <mergeCell ref="A112:B112"/>
    <mergeCell ref="B122:F122"/>
    <mergeCell ref="I79:J79"/>
    <mergeCell ref="B80:C80"/>
    <mergeCell ref="B64:C64"/>
    <mergeCell ref="B65:C65"/>
    <mergeCell ref="B69:C69"/>
    <mergeCell ref="B70:C70"/>
    <mergeCell ref="B66:C66"/>
    <mergeCell ref="B71:C71"/>
    <mergeCell ref="B79:C79"/>
    <mergeCell ref="B76:C76"/>
  </mergeCells>
  <phoneticPr fontId="15" type="noConversion"/>
  <pageMargins left="0.23622047244094491" right="0.23622047244094491" top="0.35433070866141736" bottom="0.35433070866141736" header="0.11811023622047245" footer="0.11811023622047245"/>
  <pageSetup paperSize="9" scale="60" fitToHeight="0" orientation="landscape" r:id="rId1"/>
  <headerFooter alignWithMargins="0"/>
  <rowBreaks count="2" manualBreakCount="2">
    <brk id="24" max="7" man="1"/>
    <brk id="52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J16"/>
  <sheetViews>
    <sheetView zoomScale="75" zoomScaleNormal="75" zoomScaleSheetLayoutView="75" workbookViewId="0">
      <pane xSplit="1" ySplit="8" topLeftCell="B9" activePane="bottomRight" state="frozen"/>
      <selection pane="topRight" activeCell="B1" sqref="B1"/>
      <selection pane="bottomLeft" activeCell="A5" sqref="A5"/>
      <selection pane="bottomRight" activeCell="G7" sqref="G7"/>
    </sheetView>
  </sheetViews>
  <sheetFormatPr defaultRowHeight="16.5"/>
  <cols>
    <col min="1" max="1" width="14.5703125" style="24" customWidth="1"/>
    <col min="2" max="2" width="76.28515625" style="41" customWidth="1"/>
    <col min="3" max="3" width="60" style="14" customWidth="1"/>
    <col min="4" max="4" width="15.42578125" style="14" customWidth="1"/>
    <col min="5" max="5" width="15.5703125" style="18" customWidth="1"/>
    <col min="6" max="6" width="10.7109375" style="18" customWidth="1"/>
    <col min="7" max="8" width="11.140625" style="14" customWidth="1"/>
    <col min="9" max="9" width="10.28515625" style="25" hidden="1" customWidth="1"/>
    <col min="10" max="16384" width="9.140625" style="25"/>
  </cols>
  <sheetData>
    <row r="1" spans="1:10" s="14" customFormat="1">
      <c r="A1" s="53"/>
      <c r="B1" s="54"/>
      <c r="C1" s="55"/>
      <c r="D1" s="55"/>
      <c r="E1" s="54"/>
      <c r="F1" s="54"/>
      <c r="G1" s="55"/>
      <c r="H1" s="55"/>
      <c r="I1" s="55"/>
      <c r="J1" s="55"/>
    </row>
    <row r="2" spans="1:10" customFormat="1" ht="30" customHeight="1">
      <c r="A2" s="101"/>
      <c r="B2" s="101"/>
      <c r="C2" s="174" t="s">
        <v>1</v>
      </c>
      <c r="D2" s="175"/>
      <c r="E2" s="175"/>
      <c r="F2" s="175"/>
    </row>
    <row r="3" spans="1:10" customFormat="1" ht="46.5" customHeight="1">
      <c r="A3" s="101"/>
      <c r="B3" s="101"/>
      <c r="C3" s="204" t="s">
        <v>0</v>
      </c>
      <c r="D3" s="204"/>
      <c r="E3" s="204"/>
      <c r="F3" s="204"/>
    </row>
    <row r="4" spans="1:10" customFormat="1" ht="15" customHeight="1">
      <c r="A4" s="101"/>
      <c r="B4" s="101"/>
      <c r="C4" s="101"/>
    </row>
    <row r="5" spans="1:10" customFormat="1" ht="70.5" customHeight="1">
      <c r="A5" s="232" t="s">
        <v>334</v>
      </c>
      <c r="B5" s="232"/>
      <c r="C5" s="232"/>
    </row>
    <row r="6" spans="1:10" customFormat="1" ht="18.75">
      <c r="A6" s="101"/>
      <c r="B6" s="101"/>
      <c r="C6" s="101"/>
    </row>
    <row r="7" spans="1:10" customFormat="1" ht="112.5">
      <c r="A7" s="103" t="s">
        <v>335</v>
      </c>
      <c r="B7" s="103" t="s">
        <v>336</v>
      </c>
      <c r="C7" s="103" t="s">
        <v>337</v>
      </c>
    </row>
    <row r="8" spans="1:10" customFormat="1" ht="18.75">
      <c r="A8" s="104">
        <v>1</v>
      </c>
      <c r="B8" s="104">
        <v>2</v>
      </c>
      <c r="C8" s="104">
        <v>5</v>
      </c>
    </row>
    <row r="9" spans="1:10" customFormat="1" ht="18.75">
      <c r="A9" s="105" t="s">
        <v>81</v>
      </c>
      <c r="B9" s="106" t="s">
        <v>61</v>
      </c>
      <c r="C9" s="107">
        <v>0</v>
      </c>
    </row>
    <row r="10" spans="1:10" customFormat="1" ht="18.75">
      <c r="A10" s="105" t="s">
        <v>338</v>
      </c>
      <c r="B10" s="106"/>
      <c r="C10" s="107">
        <v>0</v>
      </c>
    </row>
    <row r="11" spans="1:10" customFormat="1" ht="18.75">
      <c r="A11" s="105" t="s">
        <v>339</v>
      </c>
      <c r="B11" s="106"/>
      <c r="C11" s="107">
        <v>0</v>
      </c>
    </row>
    <row r="12" spans="1:10" customFormat="1" ht="18.75">
      <c r="A12" s="105" t="s">
        <v>340</v>
      </c>
      <c r="B12" s="106"/>
      <c r="C12" s="107"/>
    </row>
    <row r="13" spans="1:10" customFormat="1" ht="18.75">
      <c r="A13" s="105" t="s">
        <v>341</v>
      </c>
      <c r="B13" s="106"/>
      <c r="C13" s="107"/>
    </row>
    <row r="14" spans="1:10" customFormat="1" ht="18.75">
      <c r="A14" s="105" t="s">
        <v>342</v>
      </c>
      <c r="B14" s="106"/>
      <c r="C14" s="107"/>
    </row>
    <row r="15" spans="1:10" customFormat="1" ht="131.25">
      <c r="A15" s="108" t="s">
        <v>343</v>
      </c>
      <c r="B15" s="109"/>
      <c r="C15" s="107"/>
    </row>
    <row r="16" spans="1:10" s="14" customFormat="1" ht="18" customHeight="1">
      <c r="A16" s="9"/>
      <c r="B16" s="6"/>
      <c r="C16" s="66"/>
      <c r="D16" s="10"/>
      <c r="E16" s="6"/>
      <c r="F16" s="66"/>
      <c r="G16" s="88"/>
      <c r="H16" s="88"/>
      <c r="I16" s="100"/>
    </row>
  </sheetData>
  <mergeCells count="2">
    <mergeCell ref="A5:C5"/>
    <mergeCell ref="C3:F3"/>
  </mergeCells>
  <phoneticPr fontId="15" type="noConversion"/>
  <pageMargins left="0.23622047244094491" right="0.23622047244094491" top="0.35433070866141736" bottom="0.35433070866141736" header="0.11811023622047245" footer="0.11811023622047245"/>
  <pageSetup paperSize="9"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итоговый вариант программы</vt:lpstr>
      <vt:lpstr>отчет </vt:lpstr>
      <vt:lpstr>прил 3</vt:lpstr>
      <vt:lpstr>прил 4</vt:lpstr>
      <vt:lpstr>'итоговый вариант программы'!Заголовки_для_печати</vt:lpstr>
      <vt:lpstr>'отчет '!Заголовки_для_печати</vt:lpstr>
      <vt:lpstr>'прил 3'!Заголовки_для_печати</vt:lpstr>
      <vt:lpstr>'прил 4'!Заголовки_для_печати</vt:lpstr>
      <vt:lpstr>'итоговый вариант программы'!Область_печати</vt:lpstr>
      <vt:lpstr>'отчет '!Область_печати</vt:lpstr>
      <vt:lpstr>'прил 3'!Область_печати</vt:lpstr>
      <vt:lpstr>'прил 4'!Область_печати</vt:lpstr>
    </vt:vector>
  </TitlesOfParts>
  <Company>Россельхозбанк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Кискина И. В.</dc:creator>
  <cp:lastModifiedBy>Для работы</cp:lastModifiedBy>
  <cp:lastPrinted>2017-07-07T08:23:35Z</cp:lastPrinted>
  <dcterms:created xsi:type="dcterms:W3CDTF">2016-09-02T16:17:45Z</dcterms:created>
  <dcterms:modified xsi:type="dcterms:W3CDTF">2017-07-13T12:55:27Z</dcterms:modified>
</cp:coreProperties>
</file>